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elaine\Desktop\LICITAÇÃO APOIO ESPECIALIZADO - CENG\"/>
    </mc:Choice>
  </mc:AlternateContent>
  <xr:revisionPtr revIDLastSave="0" documentId="13_ncr:1_{EBB601A4-A065-4673-A032-0CF8E3172F45}" xr6:coauthVersionLast="47" xr6:coauthVersionMax="47" xr10:uidLastSave="{00000000-0000-0000-0000-000000000000}"/>
  <bookViews>
    <workbookView xWindow="-108" yWindow="-108" windowWidth="23256" windowHeight="12456" tabRatio="944" activeTab="5" xr2:uid="{00000000-000D-0000-FFFF-FFFF00000000}"/>
  </bookViews>
  <sheets>
    <sheet name="ENG CIVIL" sheetId="47" r:id="rId1"/>
    <sheet name="ENG ELÉTRICA" sheetId="48" r:id="rId2"/>
    <sheet name="ENG MECÂNICA" sheetId="59" r:id="rId3"/>
    <sheet name="TÉC EDIFICAÇÕES" sheetId="49" r:id="rId4"/>
    <sheet name="RESUMO" sheetId="44" r:id="rId5"/>
    <sheet name="INSUMOS" sheetId="70" r:id="rId6"/>
  </sheets>
  <externalReferences>
    <externalReference r:id="rId7"/>
  </externalReferences>
  <definedNames>
    <definedName name="_xlnm.Print_Area" localSheetId="4">RESUMO!$A$1:$H$13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75" i="47" l="1"/>
  <c r="I85" i="49"/>
  <c r="I85" i="59"/>
  <c r="J55" i="47"/>
  <c r="H15" i="48" l="1"/>
  <c r="J59" i="49"/>
  <c r="J55" i="49"/>
  <c r="J51" i="49"/>
  <c r="J59" i="59"/>
  <c r="J55" i="59"/>
  <c r="J51" i="59"/>
  <c r="J59" i="48"/>
  <c r="J55" i="48"/>
  <c r="J51" i="48"/>
  <c r="J59" i="47"/>
  <c r="J51" i="47"/>
  <c r="H15" i="47"/>
  <c r="C22" i="70"/>
  <c r="D22" i="70"/>
  <c r="E22" i="70"/>
  <c r="F22" i="70"/>
  <c r="H22" i="70"/>
  <c r="N22" i="70"/>
  <c r="C6" i="70"/>
  <c r="D6" i="70"/>
  <c r="E6" i="70"/>
  <c r="F6" i="70"/>
  <c r="H6" i="70"/>
  <c r="N6" i="70"/>
  <c r="C7" i="70"/>
  <c r="D7" i="70"/>
  <c r="E7" i="70"/>
  <c r="F7" i="70"/>
  <c r="H7" i="70"/>
  <c r="N7" i="70"/>
  <c r="C12" i="70"/>
  <c r="D12" i="70"/>
  <c r="E12" i="70"/>
  <c r="F12" i="70"/>
  <c r="H12" i="70"/>
  <c r="N12" i="70"/>
  <c r="C13" i="70"/>
  <c r="D13" i="70"/>
  <c r="E13" i="70"/>
  <c r="F13" i="70"/>
  <c r="H13" i="70"/>
  <c r="N13" i="70"/>
  <c r="C14" i="70"/>
  <c r="D14" i="70"/>
  <c r="E14" i="70"/>
  <c r="F14" i="70"/>
  <c r="H14" i="70"/>
  <c r="N14" i="70"/>
  <c r="C15" i="70"/>
  <c r="D15" i="70"/>
  <c r="E15" i="70"/>
  <c r="F15" i="70"/>
  <c r="H15" i="70"/>
  <c r="N15" i="70"/>
  <c r="C16" i="70"/>
  <c r="D16" i="70"/>
  <c r="E16" i="70"/>
  <c r="F16" i="70"/>
  <c r="H16" i="70"/>
  <c r="N16" i="70"/>
  <c r="C17" i="70"/>
  <c r="D17" i="70"/>
  <c r="E17" i="70"/>
  <c r="F17" i="70"/>
  <c r="H17" i="70"/>
  <c r="N17" i="70"/>
  <c r="C18" i="70"/>
  <c r="D18" i="70"/>
  <c r="E18" i="70"/>
  <c r="F18" i="70"/>
  <c r="H18" i="70"/>
  <c r="N18" i="70"/>
  <c r="C19" i="70"/>
  <c r="D19" i="70"/>
  <c r="E19" i="70"/>
  <c r="F19" i="70"/>
  <c r="H19" i="70"/>
  <c r="N19" i="70"/>
  <c r="C20" i="70"/>
  <c r="D20" i="70"/>
  <c r="E20" i="70"/>
  <c r="F20" i="70"/>
  <c r="H20" i="70"/>
  <c r="N20" i="70"/>
  <c r="C21" i="70"/>
  <c r="D21" i="70"/>
  <c r="E21" i="70"/>
  <c r="F21" i="70"/>
  <c r="H21" i="70"/>
  <c r="N21" i="70"/>
  <c r="N5" i="70"/>
  <c r="H5" i="70"/>
  <c r="F5" i="70"/>
  <c r="E5" i="70"/>
  <c r="D5" i="70"/>
  <c r="C5" i="70"/>
  <c r="N4" i="70"/>
  <c r="H4" i="70"/>
  <c r="F4" i="70"/>
  <c r="E4" i="70"/>
  <c r="D4" i="70"/>
  <c r="C4" i="70"/>
  <c r="G22" i="70" l="1"/>
  <c r="O22" i="70" s="1"/>
  <c r="G21" i="70"/>
  <c r="G19" i="70"/>
  <c r="O19" i="70" s="1"/>
  <c r="G17" i="70"/>
  <c r="G15" i="70"/>
  <c r="G13" i="70"/>
  <c r="O13" i="70" s="1"/>
  <c r="G7" i="70"/>
  <c r="O7" i="70" s="1"/>
  <c r="O17" i="70"/>
  <c r="O15" i="70"/>
  <c r="O21" i="70"/>
  <c r="G20" i="70"/>
  <c r="O20" i="70" s="1"/>
  <c r="G18" i="70"/>
  <c r="O18" i="70" s="1"/>
  <c r="G16" i="70"/>
  <c r="O16" i="70" s="1"/>
  <c r="G14" i="70"/>
  <c r="O14" i="70" s="1"/>
  <c r="G12" i="70"/>
  <c r="O12" i="70" s="1"/>
  <c r="G6" i="70"/>
  <c r="O6" i="70" s="1"/>
  <c r="G5" i="70"/>
  <c r="O5" i="70" s="1"/>
  <c r="G4" i="70"/>
  <c r="O4" i="70" s="1"/>
  <c r="O23" i="70" l="1"/>
  <c r="O24" i="70" s="1"/>
  <c r="O8" i="70"/>
  <c r="O9" i="70" s="1"/>
  <c r="I41" i="49"/>
  <c r="I41" i="59"/>
  <c r="I41" i="48"/>
  <c r="I41" i="47"/>
  <c r="J109" i="59" l="1"/>
  <c r="J109" i="47"/>
  <c r="J109" i="49"/>
  <c r="J109" i="48"/>
  <c r="J110" i="49"/>
  <c r="J110" i="48"/>
  <c r="J110" i="59"/>
  <c r="J110" i="47"/>
  <c r="O26" i="70"/>
  <c r="I132" i="59" l="1"/>
  <c r="I47" i="59"/>
  <c r="J99" i="59" s="1"/>
  <c r="J104" i="59" s="1"/>
  <c r="J61" i="59" l="1"/>
  <c r="J67" i="59" s="1"/>
  <c r="I132" i="49"/>
  <c r="J99" i="49"/>
  <c r="J104" i="49" s="1"/>
  <c r="I47" i="49"/>
  <c r="I132" i="48"/>
  <c r="J99" i="48"/>
  <c r="J104" i="48" s="1"/>
  <c r="I85" i="48"/>
  <c r="I47" i="48"/>
  <c r="J22" i="47"/>
  <c r="I132" i="47"/>
  <c r="J99" i="47"/>
  <c r="J104" i="47" s="1"/>
  <c r="I85" i="47"/>
  <c r="I47" i="47"/>
  <c r="J112" i="47" l="1"/>
  <c r="J143" i="47" s="1"/>
  <c r="J112" i="59"/>
  <c r="J143" i="59" s="1"/>
  <c r="J112" i="49"/>
  <c r="J143" i="49" s="1"/>
  <c r="J112" i="48"/>
  <c r="J143" i="48" s="1"/>
  <c r="J61" i="48"/>
  <c r="J67" i="48" s="1"/>
  <c r="J27" i="47"/>
  <c r="J28" i="47" s="1"/>
  <c r="J61" i="47" l="1"/>
  <c r="J67" i="47" s="1"/>
  <c r="J75" i="47"/>
  <c r="J76" i="47" s="1"/>
  <c r="J74" i="47"/>
  <c r="J139" i="47"/>
  <c r="J34" i="47"/>
  <c r="J89" i="47" s="1"/>
  <c r="J33" i="47"/>
  <c r="J85" i="47"/>
  <c r="J77" i="47"/>
  <c r="J82" i="47" l="1"/>
  <c r="J35" i="47"/>
  <c r="J65" i="47" s="1"/>
  <c r="J87" i="47"/>
  <c r="J72" i="47"/>
  <c r="J39" i="47" l="1"/>
  <c r="J46" i="47"/>
  <c r="J45" i="47"/>
  <c r="J42" i="47"/>
  <c r="J43" i="47"/>
  <c r="J40" i="47"/>
  <c r="J44" i="47"/>
  <c r="J41" i="47"/>
  <c r="J90" i="47"/>
  <c r="J88" i="47"/>
  <c r="J86" i="47"/>
  <c r="J73" i="47"/>
  <c r="J78" i="47" s="1"/>
  <c r="J141" i="47" s="1"/>
  <c r="J47" i="47" l="1"/>
  <c r="J66" i="47" s="1"/>
  <c r="J68" i="47" s="1"/>
  <c r="J140" i="47" s="1"/>
  <c r="J91" i="47"/>
  <c r="J93" i="47" l="1"/>
  <c r="J103" i="47" s="1"/>
  <c r="J105" i="47" s="1"/>
  <c r="J142" i="47" l="1"/>
  <c r="J144" i="47" s="1"/>
  <c r="J116" i="47"/>
  <c r="J117" i="47" s="1"/>
  <c r="J118" i="47" s="1"/>
  <c r="J119" i="47" s="1"/>
  <c r="J120" i="47" l="1"/>
  <c r="J123" i="47" s="1"/>
  <c r="J124" i="47" l="1"/>
  <c r="J129" i="47"/>
  <c r="J132" i="47" l="1"/>
  <c r="J130" i="47"/>
  <c r="J145" i="47" s="1"/>
  <c r="J146" i="47" s="1"/>
  <c r="C3" i="44" s="1"/>
  <c r="E3" i="44" s="1"/>
  <c r="G3" i="44" l="1"/>
  <c r="H3" i="44" s="1"/>
  <c r="J61" i="49" l="1"/>
  <c r="J67" i="49" s="1"/>
  <c r="J22" i="49"/>
  <c r="J22" i="48"/>
  <c r="J27" i="48" s="1"/>
  <c r="H15" i="59"/>
  <c r="J22" i="59" s="1"/>
  <c r="J27" i="59" s="1"/>
  <c r="J28" i="59" s="1"/>
  <c r="J28" i="48" l="1"/>
  <c r="J139" i="59"/>
  <c r="J85" i="59"/>
  <c r="J33" i="59"/>
  <c r="J75" i="59"/>
  <c r="J76" i="59" s="1"/>
  <c r="J74" i="59"/>
  <c r="J77" i="59"/>
  <c r="J34" i="59"/>
  <c r="J89" i="59" s="1"/>
  <c r="J27" i="49"/>
  <c r="J28" i="49" s="1"/>
  <c r="J139" i="48" l="1"/>
  <c r="J33" i="48"/>
  <c r="J34" i="48"/>
  <c r="J89" i="48" s="1"/>
  <c r="J77" i="48"/>
  <c r="J75" i="48"/>
  <c r="J76" i="48" s="1"/>
  <c r="J74" i="48"/>
  <c r="J85" i="48"/>
  <c r="J33" i="49"/>
  <c r="J139" i="49"/>
  <c r="J75" i="49"/>
  <c r="J76" i="49" s="1"/>
  <c r="J74" i="49"/>
  <c r="J77" i="49"/>
  <c r="J34" i="49"/>
  <c r="J85" i="49"/>
  <c r="J35" i="59"/>
  <c r="J72" i="59"/>
  <c r="J82" i="59"/>
  <c r="J72" i="49" l="1"/>
  <c r="J73" i="49" s="1"/>
  <c r="J78" i="49" s="1"/>
  <c r="J141" i="49" s="1"/>
  <c r="J35" i="48"/>
  <c r="J72" i="48"/>
  <c r="J73" i="48" s="1"/>
  <c r="J78" i="48" s="1"/>
  <c r="J141" i="48" s="1"/>
  <c r="J82" i="48"/>
  <c r="J89" i="49"/>
  <c r="J73" i="59"/>
  <c r="J78" i="59" s="1"/>
  <c r="J141" i="59" s="1"/>
  <c r="J65" i="59"/>
  <c r="J42" i="59"/>
  <c r="J46" i="59"/>
  <c r="J39" i="59"/>
  <c r="J45" i="59"/>
  <c r="J41" i="59"/>
  <c r="J43" i="59"/>
  <c r="J44" i="59"/>
  <c r="J40" i="59"/>
  <c r="J82" i="49"/>
  <c r="J88" i="59"/>
  <c r="J86" i="59"/>
  <c r="J87" i="59"/>
  <c r="J90" i="59"/>
  <c r="J35" i="49"/>
  <c r="J88" i="48" l="1"/>
  <c r="J87" i="48"/>
  <c r="J90" i="48"/>
  <c r="J86" i="48"/>
  <c r="J65" i="48"/>
  <c r="J39" i="48"/>
  <c r="J43" i="48"/>
  <c r="J46" i="48"/>
  <c r="J42" i="48"/>
  <c r="J44" i="48"/>
  <c r="J40" i="48"/>
  <c r="J45" i="48"/>
  <c r="J41" i="48"/>
  <c r="J65" i="49"/>
  <c r="J42" i="49"/>
  <c r="J40" i="49"/>
  <c r="J45" i="49"/>
  <c r="J43" i="49"/>
  <c r="J44" i="49"/>
  <c r="J46" i="49"/>
  <c r="J39" i="49"/>
  <c r="J41" i="49"/>
  <c r="J86" i="49"/>
  <c r="J90" i="49"/>
  <c r="J87" i="49"/>
  <c r="J88" i="49"/>
  <c r="J91" i="59"/>
  <c r="J93" i="59" s="1"/>
  <c r="J103" i="59" s="1"/>
  <c r="J105" i="59" s="1"/>
  <c r="J142" i="59" s="1"/>
  <c r="J47" i="59"/>
  <c r="J66" i="59" s="1"/>
  <c r="J68" i="59" s="1"/>
  <c r="J91" i="48" l="1"/>
  <c r="J93" i="48" s="1"/>
  <c r="J103" i="48" s="1"/>
  <c r="J105" i="48" s="1"/>
  <c r="J142" i="48" s="1"/>
  <c r="J47" i="48"/>
  <c r="J66" i="48" s="1"/>
  <c r="J68" i="48" s="1"/>
  <c r="J140" i="48" s="1"/>
  <c r="J47" i="49"/>
  <c r="J66" i="49" s="1"/>
  <c r="J68" i="49" s="1"/>
  <c r="J140" i="59"/>
  <c r="J144" i="59" s="1"/>
  <c r="J116" i="59"/>
  <c r="J117" i="59" s="1"/>
  <c r="J118" i="59" s="1"/>
  <c r="J119" i="59" s="1"/>
  <c r="J91" i="49"/>
  <c r="J93" i="49" s="1"/>
  <c r="J103" i="49" s="1"/>
  <c r="J105" i="49" s="1"/>
  <c r="J142" i="49" s="1"/>
  <c r="J144" i="48" l="1"/>
  <c r="J116" i="48"/>
  <c r="J117" i="48" s="1"/>
  <c r="J118" i="48" s="1"/>
  <c r="J119" i="48" s="1"/>
  <c r="J120" i="48" s="1"/>
  <c r="J123" i="48" s="1"/>
  <c r="J120" i="59"/>
  <c r="J123" i="59" s="1"/>
  <c r="J140" i="49"/>
  <c r="J144" i="49" s="1"/>
  <c r="J116" i="49"/>
  <c r="J117" i="49" s="1"/>
  <c r="J118" i="49" s="1"/>
  <c r="J119" i="49" s="1"/>
  <c r="J129" i="48" l="1"/>
  <c r="J124" i="48"/>
  <c r="J120" i="49"/>
  <c r="J129" i="49" s="1"/>
  <c r="J124" i="59"/>
  <c r="J129" i="59"/>
  <c r="J132" i="48" l="1"/>
  <c r="J130" i="48"/>
  <c r="J145" i="48" s="1"/>
  <c r="J146" i="48" s="1"/>
  <c r="C4" i="44" s="1"/>
  <c r="E4" i="44" s="1"/>
  <c r="G4" i="44" s="1"/>
  <c r="H4" i="44" s="1"/>
  <c r="J130" i="59"/>
  <c r="J145" i="59" s="1"/>
  <c r="J146" i="59" s="1"/>
  <c r="C5" i="44" s="1"/>
  <c r="E5" i="44" s="1"/>
  <c r="G5" i="44" s="1"/>
  <c r="H5" i="44" s="1"/>
  <c r="J132" i="59"/>
  <c r="J123" i="49"/>
  <c r="J124" i="49"/>
  <c r="J132" i="49" l="1"/>
  <c r="J130" i="49"/>
  <c r="J145" i="49" s="1"/>
  <c r="J146" i="49" s="1"/>
  <c r="C6" i="44" s="1"/>
  <c r="E6" i="44" s="1"/>
  <c r="G6" i="44" s="1"/>
  <c r="H6" i="44" s="1"/>
  <c r="H7" i="44" s="1"/>
  <c r="G7" i="44" l="1"/>
  <c r="G11" i="44" s="1"/>
  <c r="G13" i="44" s="1"/>
</calcChain>
</file>

<file path=xl/sharedStrings.xml><?xml version="1.0" encoding="utf-8"?>
<sst xmlns="http://schemas.openxmlformats.org/spreadsheetml/2006/main" count="946" uniqueCount="191">
  <si>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</si>
  <si>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</si>
  <si>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</si>
  <si>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</si>
  <si>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</si>
  <si>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</si>
  <si>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</si>
  <si>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</si>
  <si>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</si>
  <si>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r>
      <rPr>
        <b/>
        <sz val="15"/>
        <rFont val="Arial"/>
        <family val="2"/>
        <charset val="1"/>
      </rPr>
      <t xml:space="preserve">1. MÓDULOS 
</t>
    </r>
    <r>
      <rPr>
        <b/>
        <sz val="12"/>
        <rFont val="Arial"/>
        <family val="2"/>
        <charset val="1"/>
      </rPr>
      <t xml:space="preserve">Mão de obra
</t>
    </r>
    <r>
      <rPr>
        <b/>
        <sz val="11"/>
        <rFont val="Arial"/>
        <family val="2"/>
        <charset val="1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</si>
  <si>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</si>
  <si>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</si>
  <si>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</si>
  <si>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</si>
  <si>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</si>
  <si>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</si>
  <si>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</si>
  <si>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</si>
  <si>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</si>
  <si>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</si>
  <si>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t xml:space="preserve">Adicional de Periculosidade </t>
  </si>
  <si>
    <t xml:space="preserve">Adicional Noturno </t>
  </si>
  <si>
    <t>Adicional de Hora Noturna Reduzida</t>
  </si>
  <si>
    <t>E</t>
  </si>
  <si>
    <t xml:space="preserve">Adicional de Hora Extra no Feriado Trabalhado </t>
  </si>
  <si>
    <t>Adicional de Insalubridade</t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</si>
  <si>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</si>
  <si>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</si>
  <si>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</si>
  <si>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</si>
  <si>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rFont val="Arial"/>
        <family val="2"/>
        <charset val="1"/>
      </rPr>
      <t>13º (décimo terceiro) Salário</t>
    </r>
    <r>
      <rPr>
        <b/>
        <sz val="11"/>
        <color rgb="FFFF0000"/>
        <rFont val="Arial"/>
        <family val="2"/>
        <charset val="1"/>
      </rPr>
      <t xml:space="preserve"> </t>
    </r>
    <r>
      <rPr>
        <b/>
        <sz val="11"/>
        <rFont val="Arial"/>
        <family val="2"/>
        <charset val="1"/>
      </rPr>
      <t>e Adicional de Férias</t>
    </r>
  </si>
  <si>
    <t>Valor (R$)</t>
  </si>
  <si>
    <r>
      <rPr>
        <b/>
        <sz val="10"/>
        <rFont val="Arial"/>
        <family val="2"/>
        <charset val="1"/>
      </rPr>
      <t>13º (décimo terceiro) Salário</t>
    </r>
    <r>
      <rPr>
        <b/>
        <sz val="11"/>
        <color rgb="FF0000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</si>
  <si>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  <family val="2"/>
        <charset val="1"/>
      </rPr>
      <t>Adicional de Férias</t>
    </r>
    <r>
      <rPr>
        <b/>
        <sz val="10"/>
        <color rgb="FF0099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3,025% sobre o valor do Módulo 1 – Composição da Remuneração, conforme Anexo XII da IN 5/17 (Férias + Adicional = 9,075% + 3,025% = 12,10%)</t>
    </r>
  </si>
  <si>
    <t>Total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</si>
  <si>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</si>
  <si>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</si>
  <si>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</si>
  <si>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</si>
  <si>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</si>
  <si>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</si>
  <si>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</si>
  <si>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 xml:space="preserve">RAT x FAP
</t>
  </si>
  <si>
    <t>RAT =</t>
  </si>
  <si>
    <t xml:space="preserve"> FAP =</t>
  </si>
  <si>
    <t>SESC ou SESI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</si>
  <si>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</si>
  <si>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</si>
  <si>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</si>
  <si>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</si>
  <si>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</si>
  <si>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</si>
  <si>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</si>
  <si>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</si>
  <si>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</si>
  <si>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</si>
  <si>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t>-</t>
  </si>
  <si>
    <t xml:space="preserve">      A.2) Quantidade de passagens por dia por empregado:</t>
  </si>
  <si>
    <t xml:space="preserve">      A.3) Quantidade de dias do mês de recebimento de passagens</t>
  </si>
  <si>
    <t xml:space="preserve">      B.2) Quantidade de dias do mês de recebimento de auxílio-alimentação</t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</si>
  <si>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</si>
  <si>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</si>
  <si>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</si>
  <si>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</si>
  <si>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</si>
  <si>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</si>
  <si>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t>Incidência do FGTS sobre o Aviso Prévio Indenizado</t>
  </si>
  <si>
    <t xml:space="preserve">Incidência dos encargos do Submódulo 2.2 sobre o Aviso Prévio Trabalhado         </t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</si>
  <si>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</si>
  <si>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</si>
  <si>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</si>
  <si>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Substituto nas Ausências Legais</t>
  </si>
  <si>
    <t>Subsitituto na cobertura de Férias</t>
  </si>
  <si>
    <t>Submódulo 4.2 – Subistituto na Intrajornada</t>
  </si>
  <si>
    <t xml:space="preserve">4.2 </t>
  </si>
  <si>
    <t>Substituto na Intrajornada</t>
  </si>
  <si>
    <t>Subsitituto na cobertura de Intervalo para repouso ou alimentação</t>
  </si>
  <si>
    <t>Quadro-Resumo do Módulo 4 – Custo de Reposição do Profissional Ausente</t>
  </si>
  <si>
    <t>Custo de Reposição do Profissional Ausente</t>
  </si>
  <si>
    <t>Ausências Legais</t>
  </si>
  <si>
    <t>4.2</t>
  </si>
  <si>
    <t>Intrajornada</t>
  </si>
  <si>
    <t>Módulo 5 – Insumos Diversos</t>
  </si>
  <si>
    <t>Insumos diversos</t>
  </si>
  <si>
    <t xml:space="preserve">Outros (especificar) 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</si>
  <si>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</si>
  <si>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</si>
  <si>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</si>
  <si>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</si>
  <si>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</si>
  <si>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</si>
  <si>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</si>
  <si>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</si>
  <si>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</si>
  <si>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</si>
  <si>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rFont val="Arial"/>
        <family val="2"/>
        <charset val="1"/>
      </rPr>
      <t xml:space="preserve">  a) Cofins 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</si>
  <si>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r>
      <rPr>
        <b/>
        <sz val="10"/>
        <rFont val="Arial"/>
        <family val="2"/>
        <charset val="1"/>
      </rPr>
      <t xml:space="preserve">  b) PIS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</si>
  <si>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</si>
  <si>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</si>
  <si>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</si>
  <si>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</si>
  <si>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</si>
  <si>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</si>
  <si>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</si>
  <si>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</si>
  <si>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</si>
  <si>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</si>
  <si>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</si>
  <si>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</si>
  <si>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</si>
  <si>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</si>
  <si>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</si>
  <si>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</si>
  <si>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</si>
  <si>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</si>
  <si>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Carga Horaria</t>
  </si>
  <si>
    <t xml:space="preserve">  a) ISS             </t>
  </si>
  <si>
    <r>
      <t xml:space="preserve">Aviso Prévio Indenizado     </t>
    </r>
    <r>
      <rPr>
        <b/>
        <sz val="8"/>
        <color rgb="FFFF0000"/>
        <rFont val="Arial"/>
        <family val="2"/>
        <charset val="1"/>
      </rPr>
      <t>Aviso-prévio indenizado     Cálculo do valor = {Rem/12 + 13º/12=(Rem/12)/12 + Férias/12=(Rem/12)/12 + (1/3xFérias)/12=1/3x[(Rem/12)/12]} x (30/30=1) x 1%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</si>
  <si>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t xml:space="preserve">Multa do FGTS sobre o Aviso Prévio Indenizado </t>
    </r>
    <r>
      <rPr>
        <b/>
        <sz val="8"/>
        <color rgb="FFFF0000"/>
        <rFont val="Arial"/>
        <family val="2"/>
        <charset val="1"/>
      </rPr>
      <t>Obrigatória a cotação de 0,24% sobre o valor do Módulo 1 – Composição da Remuneração, conforme Anexo XII da IN Seges nº 5/2017 (0,24% + 3,76% = 4,0%)</t>
    </r>
  </si>
  <si>
    <r>
      <t xml:space="preserve">Multa do FGTS sobre o Aviso Prévio Trabalhado </t>
    </r>
    <r>
      <rPr>
        <b/>
        <sz val="8"/>
        <color rgb="FFFF0000"/>
        <rFont val="Arial"/>
        <family val="2"/>
        <charset val="1"/>
      </rPr>
      <t>Obrigatória a cotação de 3,76% sobre o valor do Módulo 1 – Composição da Remuneração, conforme Anexo XII da IN Seges nº 5/2017 (3,76%+0,24% = 4,0%)</t>
    </r>
  </si>
  <si>
    <r>
      <t xml:space="preserve">Aviso Prévio Trabalhado                 (negociar extinção/redução na 1ª prorrogação)
</t>
    </r>
    <r>
      <rPr>
        <b/>
        <sz val="10"/>
        <color rgb="FFFF0000"/>
        <rFont val="Arial"/>
        <family val="2"/>
        <charset val="1"/>
      </rPr>
      <t>Cálculo do valor=</t>
    </r>
  </si>
  <si>
    <t>Porto Alegre/RS</t>
  </si>
  <si>
    <t xml:space="preserve">Salário-Base  </t>
  </si>
  <si>
    <t xml:space="preserve"> VALOR MENSAL DOS SERVIÇOS</t>
  </si>
  <si>
    <t>Tipo de serviço (A)</t>
  </si>
  <si>
    <t xml:space="preserve">Valor Proposto  por Empregado  (B) </t>
  </si>
  <si>
    <t xml:space="preserve">Qtde. de Empregados por Posto (C) </t>
  </si>
  <si>
    <t xml:space="preserve">Valor Proposto  por Posto  (D) = (B x C) </t>
  </si>
  <si>
    <t xml:space="preserve">Qtde. de  Postos  (E) </t>
  </si>
  <si>
    <t xml:space="preserve">Valor Total do Serviço (F) = (D x E) </t>
  </si>
  <si>
    <t>Global</t>
  </si>
  <si>
    <t>Valor Mensal dos Serviços</t>
  </si>
  <si>
    <t xml:space="preserve">QUADRO DEMONSTRATIVO DO VALOR GLOBAL DA PROPOSTA </t>
  </si>
  <si>
    <t>Valor mensal do serviço</t>
  </si>
  <si>
    <t>Número de meses do Contrato</t>
  </si>
  <si>
    <t>Item</t>
  </si>
  <si>
    <t>Apoio Técnico</t>
  </si>
  <si>
    <t>2142-15</t>
  </si>
  <si>
    <t>Analista de Apoio à Fiscalização – Engenharia Civil</t>
  </si>
  <si>
    <t>2143-05</t>
  </si>
  <si>
    <t>Analista de Apoio à Fiscalização – Engenharia Elétrica</t>
  </si>
  <si>
    <t>2144-05</t>
  </si>
  <si>
    <t xml:space="preserve">Analista de Apoio à Fiscalização – Engenharia Mecânica </t>
  </si>
  <si>
    <t>Apoio Especializado</t>
  </si>
  <si>
    <t xml:space="preserve">Técnico de Apoio à Fiscalização -  Técnico em Edificações </t>
  </si>
  <si>
    <t>ITEM</t>
  </si>
  <si>
    <t>CATMAT</t>
  </si>
  <si>
    <t>DESCRIÇÃO</t>
  </si>
  <si>
    <t>UNID. DE MEDIDA</t>
  </si>
  <si>
    <t>QTDE</t>
  </si>
  <si>
    <t>PREÇO ESTIMADO UNITÁRIO</t>
  </si>
  <si>
    <t>PREÇO TOTAL ESTIMADO</t>
  </si>
  <si>
    <t>USO GERAL</t>
  </si>
  <si>
    <t>QUANTIDADE TOTAL</t>
  </si>
  <si>
    <t>CUSTO ESTIMADO TOTAL</t>
  </si>
  <si>
    <t>5.7.1 - EPC – EQUIPAMENTOS DE PROTEÇÃO COLETIVA       E        5.7.4 - MATERIAIS E FERRAMENTAS DE TRABALHO</t>
  </si>
  <si>
    <t xml:space="preserve">Total Geral     </t>
  </si>
  <si>
    <t>EPIs</t>
  </si>
  <si>
    <t>EPCs, MATERIAIS E FERRAMENTAS DE TRABALHO</t>
  </si>
  <si>
    <t>Auxílio Cesta Natalina</t>
  </si>
  <si>
    <t>Outros benefícios (especificar)</t>
  </si>
  <si>
    <t xml:space="preserve">Analista de Apoio à Fiscalização – Engenharia Civil </t>
  </si>
  <si>
    <t xml:space="preserve">Analista de Apoio à Fiscalização – Engenharia Elétrica </t>
  </si>
  <si>
    <t>Analista de Apoio à Fiscalização – Engenharia Mecânica</t>
  </si>
  <si>
    <t>Técnico de Apoio à Fiscalização - Técnico em Edificações</t>
  </si>
  <si>
    <r>
      <t>Valor Global do Proposta</t>
    </r>
    <r>
      <rPr>
        <sz val="12"/>
        <rFont val="Arial"/>
        <family val="2"/>
      </rPr>
      <t xml:space="preserve"> (Valor mensal do serviço x  nº de meses do contrato).</t>
    </r>
  </si>
  <si>
    <t>UTILIZAMOS O MESMO DA CCT DOS ENGENHEIROS, POIS A DE TÉCNICO NÃO TRAZ DEFINIÇÃO DE VALOR</t>
  </si>
  <si>
    <t>Engenharia Civil</t>
  </si>
  <si>
    <t>Engenharia Elétrica</t>
  </si>
  <si>
    <t>Engenharia Mecânica</t>
  </si>
  <si>
    <t>Técnico em Edificações</t>
  </si>
  <si>
    <t>Data-base da Categoria</t>
  </si>
  <si>
    <t>01º de janeiro</t>
  </si>
  <si>
    <t>01º de maio</t>
  </si>
  <si>
    <t xml:space="preserve">5.7.2  EPI – EQUIPAMENTO DE PROTEÇÃO INDIVIDUAL </t>
  </si>
  <si>
    <t>RAT x FAP</t>
  </si>
  <si>
    <t xml:space="preserve">      A.1) Valor da passagem em Porto Alegre</t>
  </si>
  <si>
    <r>
      <t xml:space="preserve">Auxílio-Refeição/Alimentação </t>
    </r>
    <r>
      <rPr>
        <b/>
        <sz val="10"/>
        <color rgb="FFFF0000"/>
        <rFont val="Arial"/>
        <family val="2"/>
        <charset val="1"/>
      </rPr>
      <t>Cálculo = [(22xVA)-R$ 1,00]</t>
    </r>
  </si>
  <si>
    <t xml:space="preserve">      B.1) Valor do auxílio-alimentação (clausula 10ª da CCT 2024/2025): </t>
  </si>
  <si>
    <t>Transporte     Cálculo: [(2xVTx22) – (3%)]   (clausula 11ª da CCT 2024/2025)</t>
  </si>
  <si>
    <t xml:space="preserve">      B.3) Desconto (clausula 10ª da CCT 2024/2025)</t>
  </si>
  <si>
    <r>
      <rPr>
        <b/>
        <sz val="10"/>
        <rFont val="Arial"/>
        <family val="2"/>
      </rPr>
      <t xml:space="preserve">Transporte     </t>
    </r>
    <r>
      <rPr>
        <b/>
        <sz val="10"/>
        <color rgb="FFFF0000"/>
        <rFont val="Arial"/>
        <family val="2"/>
        <charset val="1"/>
      </rPr>
      <t>Cálculo: [(2xVTx22) – (3%)]   (clausula 11ª da CCT 2024/2025)</t>
    </r>
  </si>
  <si>
    <r>
      <rPr>
        <b/>
        <sz val="10"/>
        <rFont val="Arial"/>
        <family val="2"/>
      </rPr>
      <t xml:space="preserve">Transporte   </t>
    </r>
    <r>
      <rPr>
        <b/>
        <sz val="10"/>
        <color rgb="FFFF0000"/>
        <rFont val="Arial"/>
        <family val="2"/>
        <charset val="1"/>
      </rPr>
      <t xml:space="preserve">  Cálculo: [(2xVTx22) – (3%)]   (clausula 11ª da CCT 2024/2025)</t>
    </r>
  </si>
  <si>
    <r>
      <rPr>
        <b/>
        <sz val="10"/>
        <rFont val="Arial"/>
        <family val="2"/>
      </rPr>
      <t xml:space="preserve">Transporte  </t>
    </r>
    <r>
      <rPr>
        <b/>
        <sz val="10"/>
        <color rgb="FFFF0000"/>
        <rFont val="Arial"/>
        <family val="2"/>
        <charset val="1"/>
      </rPr>
      <t xml:space="preserve">   Cálculo: [(2xVTx22) – (3%)]   (clausula 11ª da CCT 2024/2025)</t>
    </r>
  </si>
  <si>
    <t>Aviso Prévio Trabalhado   (negociar extinção/redução na 1ª prorrogação)</t>
  </si>
  <si>
    <r>
      <t xml:space="preserve">Subsitituto na cobertura de Ausências Legais </t>
    </r>
    <r>
      <rPr>
        <b/>
        <sz val="10"/>
        <color rgb="FFFF0000"/>
        <rFont val="Arial"/>
        <family val="2"/>
        <charset val="1"/>
      </rPr>
      <t>Cálculo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/30)x0,1dias]/12</t>
    </r>
  </si>
  <si>
    <r>
      <t xml:space="preserve">Subsitituto na cobertura de Licença-Paternidade    </t>
    </r>
    <r>
      <rPr>
        <b/>
        <sz val="10"/>
        <color rgb="FFFF0000"/>
        <rFont val="Arial"/>
        <family val="2"/>
        <charset val="1"/>
      </rPr>
      <t>Cálculo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/30)x15dias]/12}x1,5%</t>
    </r>
  </si>
  <si>
    <r>
      <t xml:space="preserve">Subsitituto na cobertura de Ausência por acidente de trabalho </t>
    </r>
    <r>
      <rPr>
        <b/>
        <sz val="10"/>
        <color rgb="FFFF0000"/>
        <rFont val="Arial"/>
        <family val="2"/>
        <charset val="1"/>
      </rPr>
      <t>Cálculo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/30)x15dias]/12}x0,78%</t>
    </r>
  </si>
  <si>
    <r>
      <t xml:space="preserve">Subsitituto na cobertura de Afastamento Maternidade   </t>
    </r>
    <r>
      <rPr>
        <b/>
        <sz val="10"/>
        <color rgb="FFFF0000"/>
        <rFont val="Arial"/>
        <family val="2"/>
        <charset val="1"/>
      </rPr>
      <t>Cálculo = {[(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+1/3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)/12]x(4/12)}x1%</t>
    </r>
  </si>
  <si>
    <r>
      <t xml:space="preserve">Subsitituto na cobertura de Ausência por doença  </t>
    </r>
    <r>
      <rPr>
        <b/>
        <sz val="10"/>
        <color rgb="FFFF0000"/>
        <rFont val="Arial"/>
        <family val="2"/>
        <charset val="1"/>
      </rPr>
      <t>Cálculo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)/30)x0,15dias]/12</t>
    </r>
  </si>
  <si>
    <t>NOTA: a parcela mensal a título de aviso prévio trabalhado será no percentual máximo de 1,94% no primeiro ano, e, em caso de prorrogação do contrato, o percentual máximo dessa parcela será de 0,194% a cada ano de prorrogação.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</si>
</sst>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/m/yyyy"/>
    <numFmt numFmtId="165" formatCode="&quot;R$&quot;#,##0.00"/>
    <numFmt numFmtId="166" formatCode="0.000%"/>
    <numFmt numFmtId="167" formatCode="0.0000"/>
    <numFmt numFmtId="168" formatCode="0.0000%"/>
    <numFmt numFmtId="169" formatCode="&quot;R$ &quot;#,##0.00"/>
    <numFmt numFmtId="170" formatCode="_(&quot;R$ &quot;* #,##0.00_);_(&quot;R$ &quot;* \(#,##0.00\);_(&quot;R$ &quot;* \-??_);_(@_)"/>
    <numFmt numFmtId="171" formatCode="&quot;R$&quot;\ #,##0.00"/>
    <numFmt numFmtId="172" formatCode="_(* #,##0.00_);_(* \(#,##0.00\);_(* \-??_);_(@_)"/>
    <numFmt numFmtId="173" formatCode="#,##0.00&quot; &quot;;&quot;(&quot;#,##0.00&quot;)&quot;;&quot;-&quot;#&quot; &quot;;@&quot; &quot;"/>
    <numFmt numFmtId="174" formatCode="[$R$-416]&quot; &quot;#,##0.00;[Red]&quot;-&quot;[$R$-416]&quot; &quot;#,##0.00"/>
  </numFmts>
  <fonts count="35">
    <font>
      <sz val="10"/>
      <name val="Arial"/>
      <family val="2"/>
      <charset val="1"/>
    </font>
    <font>
      <b/>
      <sz val="18"/>
      <color rgb="FF003366"/>
      <name val="Cambria"/>
      <family val="2"/>
      <charset val="1"/>
    </font>
    <font>
      <b/>
      <sz val="1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1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8"/>
      <color rgb="FFFF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009900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trike/>
      <sz val="10"/>
      <color rgb="FF009900"/>
      <name val="Arial"/>
      <family val="2"/>
      <charset val="1"/>
    </font>
    <font>
      <b/>
      <sz val="11"/>
      <color rgb="FF0000FF"/>
      <name val="Arial"/>
      <family val="2"/>
      <charset val="1"/>
    </font>
    <font>
      <b/>
      <sz val="10"/>
      <name val="Arial"/>
      <family val="2"/>
    </font>
    <font>
      <sz val="10"/>
      <color rgb="FFFF0000"/>
      <name val="Arial"/>
      <family val="2"/>
      <charset val="1"/>
    </font>
    <font>
      <u/>
      <sz val="10"/>
      <color theme="10"/>
      <name val="Arial"/>
      <family val="2"/>
      <charset val="1"/>
    </font>
    <font>
      <sz val="10"/>
      <name val="Arial"/>
      <family val="2"/>
    </font>
    <font>
      <sz val="10"/>
      <color theme="1"/>
      <name val="Arial1"/>
    </font>
    <font>
      <sz val="10"/>
      <name val="Arial"/>
      <family val="2"/>
      <charset val="1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Calibri"/>
      <family val="2"/>
      <scheme val="minor"/>
    </font>
    <font>
      <sz val="12"/>
      <color rgb="FF000000"/>
      <name val="Arial"/>
      <family val="2"/>
    </font>
    <font>
      <sz val="12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Calibri"/>
      <family val="2"/>
      <scheme val="minor"/>
    </font>
    <font>
      <b/>
      <sz val="12"/>
      <color rgb="FF80008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i/>
      <sz val="9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7F8C8D"/>
        <bgColor rgb="FF7F8C8D"/>
      </patternFill>
    </fill>
    <fill>
      <patternFill patternType="solid">
        <fgColor theme="4" tint="0.39997558519241921"/>
        <bgColor rgb="FF7F8C8D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rgb="FFFFFFCC"/>
      </patternFill>
    </fill>
  </fills>
  <borders count="2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auto="1"/>
      </bottom>
      <diagonal/>
    </border>
  </borders>
  <cellStyleXfs count="10">
    <xf numFmtId="0" fontId="0" fillId="0" borderId="0"/>
    <xf numFmtId="0" fontId="1" fillId="0" borderId="0" applyBorder="0" applyProtection="0"/>
    <xf numFmtId="0" fontId="18" fillId="0" borderId="0" applyNumberFormat="0" applyFill="0" applyBorder="0" applyAlignment="0" applyProtection="0"/>
    <xf numFmtId="0" fontId="19" fillId="0" borderId="0"/>
    <xf numFmtId="172" fontId="19" fillId="0" borderId="0" applyFill="0" applyBorder="0" applyAlignment="0" applyProtection="0"/>
    <xf numFmtId="173" fontId="20" fillId="0" borderId="0"/>
    <xf numFmtId="170" fontId="19" fillId="0" borderId="0" applyFill="0" applyBorder="0" applyAlignment="0" applyProtection="0"/>
    <xf numFmtId="170" fontId="21" fillId="0" borderId="0" applyBorder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2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10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left" vertical="center" wrapText="1"/>
    </xf>
    <xf numFmtId="167" fontId="2" fillId="0" borderId="1" xfId="0" applyNumberFormat="1" applyFont="1" applyBorder="1" applyAlignment="1">
      <alignment horizontal="left" vertical="center" wrapText="1"/>
    </xf>
    <xf numFmtId="168" fontId="2" fillId="0" borderId="1" xfId="0" applyNumberFormat="1" applyFont="1" applyBorder="1" applyAlignment="1">
      <alignment horizontal="right" vertical="center"/>
    </xf>
    <xf numFmtId="169" fontId="12" fillId="0" borderId="1" xfId="0" applyNumberFormat="1" applyFont="1" applyBorder="1" applyAlignment="1">
      <alignment vertical="center"/>
    </xf>
    <xf numFmtId="4" fontId="12" fillId="0" borderId="1" xfId="0" applyNumberFormat="1" applyFont="1" applyBorder="1" applyAlignment="1" applyProtection="1">
      <alignment vertical="center"/>
    </xf>
    <xf numFmtId="3" fontId="12" fillId="0" borderId="1" xfId="0" applyNumberFormat="1" applyFont="1" applyBorder="1" applyAlignment="1" applyProtection="1">
      <alignment vertical="center"/>
    </xf>
    <xf numFmtId="0" fontId="14" fillId="0" borderId="1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10" fontId="1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66" fontId="16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/>
    <xf numFmtId="0" fontId="1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170" fontId="0" fillId="0" borderId="0" xfId="0" applyNumberFormat="1"/>
    <xf numFmtId="10" fontId="0" fillId="0" borderId="0" xfId="0" applyNumberFormat="1"/>
    <xf numFmtId="4" fontId="2" fillId="0" borderId="1" xfId="0" applyNumberFormat="1" applyFont="1" applyBorder="1" applyAlignment="1">
      <alignment horizontal="center" vertical="center"/>
    </xf>
    <xf numFmtId="44" fontId="0" fillId="0" borderId="0" xfId="0" applyNumberFormat="1"/>
    <xf numFmtId="171" fontId="0" fillId="0" borderId="0" xfId="0" applyNumberFormat="1"/>
    <xf numFmtId="0" fontId="18" fillId="0" borderId="0" xfId="2"/>
    <xf numFmtId="4" fontId="0" fillId="0" borderId="0" xfId="0" applyNumberFormat="1"/>
    <xf numFmtId="9" fontId="0" fillId="0" borderId="0" xfId="0" applyNumberFormat="1"/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4" fillId="0" borderId="0" xfId="0" applyFont="1"/>
    <xf numFmtId="0" fontId="23" fillId="3" borderId="7" xfId="0" applyFont="1" applyFill="1" applyBorder="1" applyAlignment="1">
      <alignment horizontal="center" vertical="center" wrapText="1"/>
    </xf>
    <xf numFmtId="49" fontId="23" fillId="3" borderId="7" xfId="0" applyNumberFormat="1" applyFont="1" applyFill="1" applyBorder="1" applyAlignment="1">
      <alignment horizontal="center" vertical="center" wrapText="1"/>
    </xf>
    <xf numFmtId="174" fontId="23" fillId="3" borderId="7" xfId="0" applyNumberFormat="1" applyFont="1" applyFill="1" applyBorder="1" applyAlignment="1">
      <alignment horizontal="center" vertical="center" wrapText="1"/>
    </xf>
    <xf numFmtId="174" fontId="23" fillId="3" borderId="8" xfId="0" applyNumberFormat="1" applyFont="1" applyFill="1" applyBorder="1" applyAlignment="1">
      <alignment horizontal="center" vertical="center" wrapText="1"/>
    </xf>
    <xf numFmtId="174" fontId="23" fillId="3" borderId="9" xfId="0" applyNumberFormat="1" applyFont="1" applyFill="1" applyBorder="1" applyAlignment="1">
      <alignment horizontal="center" vertical="center" wrapText="1"/>
    </xf>
    <xf numFmtId="174" fontId="23" fillId="3" borderId="10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174" fontId="25" fillId="0" borderId="0" xfId="0" applyNumberFormat="1" applyFont="1" applyAlignment="1">
      <alignment horizontal="left" vertical="center" wrapText="1"/>
    </xf>
    <xf numFmtId="0" fontId="23" fillId="0" borderId="0" xfId="0" applyFont="1" applyAlignment="1">
      <alignment vertical="center" wrapText="1"/>
    </xf>
    <xf numFmtId="0" fontId="25" fillId="0" borderId="0" xfId="0" applyFont="1" applyAlignment="1">
      <alignment horizontal="left" wrapText="1"/>
    </xf>
    <xf numFmtId="0" fontId="27" fillId="0" borderId="0" xfId="0" applyFont="1"/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wrapText="1"/>
    </xf>
    <xf numFmtId="0" fontId="23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174" fontId="29" fillId="0" borderId="0" xfId="0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44" fontId="25" fillId="0" borderId="0" xfId="9" applyFont="1" applyBorder="1" applyAlignment="1">
      <alignment horizontal="center" vertical="center" wrapText="1"/>
    </xf>
    <xf numFmtId="174" fontId="25" fillId="0" borderId="0" xfId="0" applyNumberFormat="1" applyFont="1" applyBorder="1" applyAlignment="1">
      <alignment horizontal="center" vertical="center" wrapText="1"/>
    </xf>
    <xf numFmtId="44" fontId="25" fillId="0" borderId="6" xfId="9" applyFont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174" fontId="29" fillId="0" borderId="11" xfId="0" applyNumberFormat="1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/>
    </xf>
    <xf numFmtId="44" fontId="25" fillId="0" borderId="11" xfId="9" applyFont="1" applyFill="1" applyBorder="1" applyAlignment="1">
      <alignment horizontal="center" vertical="center" wrapText="1"/>
    </xf>
    <xf numFmtId="174" fontId="25" fillId="0" borderId="11" xfId="0" applyNumberFormat="1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44" fontId="25" fillId="0" borderId="14" xfId="9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174" fontId="29" fillId="0" borderId="21" xfId="0" applyNumberFormat="1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/>
    </xf>
    <xf numFmtId="44" fontId="25" fillId="0" borderId="21" xfId="9" applyFont="1" applyFill="1" applyBorder="1" applyAlignment="1">
      <alignment horizontal="center" vertical="center" wrapText="1"/>
    </xf>
    <xf numFmtId="174" fontId="25" fillId="0" borderId="21" xfId="0" applyNumberFormat="1" applyFont="1" applyFill="1" applyBorder="1" applyAlignment="1">
      <alignment horizontal="center" vertical="center" wrapText="1"/>
    </xf>
    <xf numFmtId="44" fontId="25" fillId="0" borderId="22" xfId="9" applyFont="1" applyFill="1" applyBorder="1" applyAlignment="1">
      <alignment horizontal="center" vertical="center" wrapText="1"/>
    </xf>
    <xf numFmtId="0" fontId="24" fillId="0" borderId="0" xfId="0" applyFont="1" applyFill="1"/>
    <xf numFmtId="0" fontId="30" fillId="0" borderId="0" xfId="0" applyFont="1"/>
    <xf numFmtId="174" fontId="28" fillId="0" borderId="11" xfId="0" applyNumberFormat="1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/>
    </xf>
    <xf numFmtId="44" fontId="23" fillId="0" borderId="11" xfId="9" applyFont="1" applyFill="1" applyBorder="1" applyAlignment="1">
      <alignment horizontal="center" vertical="center" wrapText="1"/>
    </xf>
    <xf numFmtId="174" fontId="23" fillId="0" borderId="11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44" fontId="23" fillId="0" borderId="14" xfId="9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174" fontId="28" fillId="0" borderId="7" xfId="0" applyNumberFormat="1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/>
    </xf>
    <xf numFmtId="44" fontId="23" fillId="0" borderId="7" xfId="9" applyFont="1" applyFill="1" applyBorder="1" applyAlignment="1">
      <alignment horizontal="center" vertical="center" wrapText="1"/>
    </xf>
    <xf numFmtId="174" fontId="23" fillId="0" borderId="7" xfId="0" applyNumberFormat="1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44" fontId="23" fillId="0" borderId="24" xfId="9" applyFont="1" applyFill="1" applyBorder="1" applyAlignment="1">
      <alignment horizontal="center" vertical="center" wrapText="1"/>
    </xf>
    <xf numFmtId="0" fontId="23" fillId="0" borderId="0" xfId="0" applyFont="1"/>
    <xf numFmtId="44" fontId="23" fillId="3" borderId="7" xfId="9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174" fontId="28" fillId="0" borderId="21" xfId="0" applyNumberFormat="1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/>
    </xf>
    <xf numFmtId="44" fontId="23" fillId="0" borderId="21" xfId="9" applyFont="1" applyFill="1" applyBorder="1" applyAlignment="1">
      <alignment horizontal="center" vertical="center" wrapText="1"/>
    </xf>
    <xf numFmtId="174" fontId="23" fillId="0" borderId="21" xfId="0" applyNumberFormat="1" applyFont="1" applyFill="1" applyBorder="1" applyAlignment="1">
      <alignment horizontal="center" vertical="center" wrapText="1"/>
    </xf>
    <xf numFmtId="44" fontId="23" fillId="5" borderId="22" xfId="9" applyFont="1" applyFill="1" applyBorder="1" applyAlignment="1">
      <alignment horizontal="center" vertical="center" wrapText="1"/>
    </xf>
    <xf numFmtId="44" fontId="25" fillId="5" borderId="22" xfId="9" applyFont="1" applyFill="1" applyBorder="1" applyAlignment="1">
      <alignment horizontal="center" vertical="center" wrapText="1"/>
    </xf>
    <xf numFmtId="43" fontId="2" fillId="0" borderId="1" xfId="8" applyFont="1" applyBorder="1" applyAlignment="1">
      <alignment horizontal="right" vertical="center"/>
    </xf>
    <xf numFmtId="43" fontId="2" fillId="0" borderId="1" xfId="8" applyFont="1" applyBorder="1" applyAlignment="1">
      <alignment vertical="center"/>
    </xf>
    <xf numFmtId="43" fontId="4" fillId="0" borderId="1" xfId="8" applyFont="1" applyBorder="1" applyAlignment="1">
      <alignment horizontal="center" vertical="center" wrapText="1"/>
    </xf>
    <xf numFmtId="43" fontId="2" fillId="0" borderId="1" xfId="8" applyFont="1" applyBorder="1" applyAlignment="1">
      <alignment horizontal="center" vertical="center"/>
    </xf>
    <xf numFmtId="43" fontId="2" fillId="0" borderId="1" xfId="8" applyFont="1" applyBorder="1" applyAlignment="1">
      <alignment horizontal="right" vertical="center" wrapText="1"/>
    </xf>
    <xf numFmtId="43" fontId="4" fillId="0" borderId="1" xfId="8" applyFont="1" applyBorder="1" applyAlignment="1">
      <alignment horizontal="right" vertical="center" wrapText="1"/>
    </xf>
    <xf numFmtId="43" fontId="3" fillId="0" borderId="1" xfId="8" applyFont="1" applyBorder="1" applyAlignment="1">
      <alignment horizontal="right" vertical="center"/>
    </xf>
    <xf numFmtId="8" fontId="12" fillId="0" borderId="1" xfId="0" applyNumberFormat="1" applyFont="1" applyBorder="1" applyAlignment="1">
      <alignment vertical="center"/>
    </xf>
    <xf numFmtId="44" fontId="2" fillId="0" borderId="4" xfId="9" applyFont="1" applyBorder="1" applyAlignment="1">
      <alignment vertical="center" wrapText="1"/>
    </xf>
    <xf numFmtId="0" fontId="26" fillId="0" borderId="0" xfId="0" applyFont="1"/>
    <xf numFmtId="0" fontId="22" fillId="0" borderId="5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0" fontId="22" fillId="0" borderId="0" xfId="0" applyFont="1"/>
    <xf numFmtId="0" fontId="26" fillId="0" borderId="5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 wrapText="1"/>
    </xf>
    <xf numFmtId="170" fontId="26" fillId="0" borderId="5" xfId="7" applyFont="1" applyBorder="1" applyAlignment="1" applyProtection="1">
      <alignment horizontal="right" vertical="center"/>
    </xf>
    <xf numFmtId="170" fontId="22" fillId="0" borderId="5" xfId="7" applyFont="1" applyBorder="1" applyAlignment="1" applyProtection="1">
      <alignment vertical="center"/>
    </xf>
    <xf numFmtId="0" fontId="22" fillId="0" borderId="15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170" fontId="22" fillId="0" borderId="0" xfId="7" applyFont="1" applyBorder="1" applyAlignment="1" applyProtection="1">
      <alignment vertical="center"/>
    </xf>
    <xf numFmtId="170" fontId="32" fillId="0" borderId="5" xfId="7" applyFont="1" applyBorder="1" applyAlignment="1" applyProtection="1">
      <alignment horizontal="right" vertical="center"/>
    </xf>
    <xf numFmtId="1" fontId="32" fillId="0" borderId="5" xfId="7" applyNumberFormat="1" applyFont="1" applyBorder="1" applyAlignment="1" applyProtection="1">
      <alignment horizontal="center" vertical="center"/>
    </xf>
    <xf numFmtId="170" fontId="32" fillId="0" borderId="5" xfId="7" applyFont="1" applyBorder="1" applyAlignment="1" applyProtection="1">
      <alignment vertical="center"/>
    </xf>
    <xf numFmtId="0" fontId="26" fillId="0" borderId="0" xfId="0" applyFont="1" applyAlignment="1">
      <alignment horizontal="center" vertical="center"/>
    </xf>
    <xf numFmtId="10" fontId="26" fillId="0" borderId="0" xfId="0" applyNumberFormat="1" applyFont="1"/>
    <xf numFmtId="10" fontId="2" fillId="0" borderId="1" xfId="0" applyNumberFormat="1" applyFont="1" applyBorder="1" applyAlignment="1">
      <alignment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right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4" fillId="6" borderId="1" xfId="0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168" fontId="2" fillId="6" borderId="1" xfId="0" applyNumberFormat="1" applyFont="1" applyFill="1" applyBorder="1" applyAlignment="1">
      <alignment horizontal="right" vertical="center" wrapText="1"/>
    </xf>
    <xf numFmtId="4" fontId="2" fillId="6" borderId="1" xfId="0" applyNumberFormat="1" applyFont="1" applyFill="1" applyBorder="1" applyAlignment="1">
      <alignment horizontal="right" vertical="center"/>
    </xf>
    <xf numFmtId="2" fontId="2" fillId="6" borderId="1" xfId="0" applyNumberFormat="1" applyFont="1" applyFill="1" applyBorder="1" applyAlignment="1">
      <alignment horizontal="right" vertical="center" wrapText="1"/>
    </xf>
    <xf numFmtId="0" fontId="4" fillId="6" borderId="1" xfId="0" applyFont="1" applyFill="1" applyBorder="1" applyAlignment="1">
      <alignment horizontal="center"/>
    </xf>
    <xf numFmtId="4" fontId="2" fillId="6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right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8" fontId="2" fillId="6" borderId="1" xfId="0" applyNumberFormat="1" applyFont="1" applyFill="1" applyBorder="1" applyAlignment="1">
      <alignment horizontal="right" vertical="center"/>
    </xf>
    <xf numFmtId="43" fontId="4" fillId="6" borderId="1" xfId="8" applyFont="1" applyFill="1" applyBorder="1" applyAlignment="1">
      <alignment horizontal="center" vertical="center" wrapText="1"/>
    </xf>
    <xf numFmtId="43" fontId="4" fillId="6" borderId="1" xfId="8" applyFont="1" applyFill="1" applyBorder="1" applyAlignment="1">
      <alignment vertical="center"/>
    </xf>
    <xf numFmtId="43" fontId="2" fillId="6" borderId="1" xfId="8" applyFont="1" applyFill="1" applyBorder="1" applyAlignment="1">
      <alignment horizontal="right" vertical="center"/>
    </xf>
    <xf numFmtId="43" fontId="2" fillId="6" borderId="1" xfId="8" applyFont="1" applyFill="1" applyBorder="1" applyAlignment="1">
      <alignment horizontal="right" vertical="center" wrapText="1"/>
    </xf>
    <xf numFmtId="43" fontId="4" fillId="6" borderId="1" xfId="8" applyFont="1" applyFill="1" applyBorder="1" applyAlignment="1">
      <alignment horizontal="center" vertical="center"/>
    </xf>
    <xf numFmtId="43" fontId="2" fillId="6" borderId="1" xfId="8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vertical="center"/>
    </xf>
    <xf numFmtId="0" fontId="18" fillId="0" borderId="0" xfId="2" applyAlignment="1">
      <alignment vertical="center"/>
    </xf>
    <xf numFmtId="4" fontId="0" fillId="0" borderId="0" xfId="0" applyNumberFormat="1" applyAlignment="1">
      <alignment vertical="center"/>
    </xf>
    <xf numFmtId="171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10" fillId="0" borderId="1" xfId="0" applyFont="1" applyBorder="1" applyAlignment="1">
      <alignment horizontal="center" vertical="center"/>
    </xf>
    <xf numFmtId="43" fontId="0" fillId="0" borderId="0" xfId="8" applyFont="1" applyAlignment="1">
      <alignment vertical="center"/>
    </xf>
    <xf numFmtId="9" fontId="0" fillId="0" borderId="0" xfId="0" applyNumberFormat="1" applyAlignment="1">
      <alignment vertical="center"/>
    </xf>
    <xf numFmtId="4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right" wrapText="1"/>
    </xf>
    <xf numFmtId="0" fontId="10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6" borderId="1" xfId="0" applyNumberFormat="1" applyFont="1" applyFill="1" applyBorder="1" applyAlignment="1">
      <alignment horizontal="right" vertical="center" wrapText="1"/>
    </xf>
    <xf numFmtId="0" fontId="2" fillId="6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49" fontId="2" fillId="6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6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6" borderId="2" xfId="0" applyFont="1" applyFill="1" applyBorder="1" applyAlignment="1">
      <alignment horizontal="right" vertical="center"/>
    </xf>
    <xf numFmtId="0" fontId="2" fillId="6" borderId="3" xfId="0" applyFont="1" applyFill="1" applyBorder="1" applyAlignment="1">
      <alignment horizontal="right" vertical="center"/>
    </xf>
    <xf numFmtId="0" fontId="2" fillId="6" borderId="4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4" fillId="6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/>
    </xf>
    <xf numFmtId="0" fontId="0" fillId="0" borderId="25" xfId="0" applyBorder="1" applyAlignment="1">
      <alignment horizontal="center"/>
    </xf>
    <xf numFmtId="0" fontId="31" fillId="0" borderId="15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left" vertical="center"/>
    </xf>
    <xf numFmtId="0" fontId="22" fillId="0" borderId="5" xfId="0" applyFont="1" applyBorder="1" applyAlignment="1">
      <alignment horizontal="center" vertical="center"/>
    </xf>
    <xf numFmtId="0" fontId="26" fillId="0" borderId="5" xfId="0" applyFont="1" applyBorder="1" applyAlignment="1">
      <alignment horizontal="left" vertical="center"/>
    </xf>
    <xf numFmtId="0" fontId="31" fillId="0" borderId="5" xfId="0" applyFont="1" applyBorder="1" applyAlignment="1">
      <alignment horizontal="center" vertical="center" wrapText="1"/>
    </xf>
    <xf numFmtId="0" fontId="23" fillId="3" borderId="16" xfId="0" applyFont="1" applyFill="1" applyBorder="1" applyAlignment="1">
      <alignment horizontal="right" vertical="center" wrapText="1"/>
    </xf>
    <xf numFmtId="0" fontId="23" fillId="3" borderId="17" xfId="0" applyFont="1" applyFill="1" applyBorder="1" applyAlignment="1">
      <alignment horizontal="right" vertical="center" wrapText="1"/>
    </xf>
    <xf numFmtId="0" fontId="23" fillId="3" borderId="18" xfId="0" applyFont="1" applyFill="1" applyBorder="1" applyAlignment="1">
      <alignment horizontal="right" vertical="center" wrapText="1"/>
    </xf>
    <xf numFmtId="0" fontId="23" fillId="0" borderId="0" xfId="0" applyFont="1" applyAlignment="1">
      <alignment horizontal="left" vertical="center" wrapText="1"/>
    </xf>
    <xf numFmtId="0" fontId="24" fillId="0" borderId="0" xfId="0" applyFont="1"/>
    <xf numFmtId="0" fontId="23" fillId="4" borderId="8" xfId="0" applyFont="1" applyFill="1" applyBorder="1" applyAlignment="1">
      <alignment horizontal="center" vertical="center" wrapText="1"/>
    </xf>
    <xf numFmtId="0" fontId="23" fillId="4" borderId="19" xfId="0" applyFont="1" applyFill="1" applyBorder="1" applyAlignment="1">
      <alignment horizontal="center" vertical="center" wrapText="1"/>
    </xf>
    <xf numFmtId="0" fontId="23" fillId="4" borderId="20" xfId="0" applyFont="1" applyFill="1" applyBorder="1" applyAlignment="1">
      <alignment horizontal="center" vertical="center" wrapText="1"/>
    </xf>
    <xf numFmtId="0" fontId="34" fillId="0" borderId="3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left" vertical="center" wrapText="1"/>
    </xf>
  </cellXfs>
  <cellStyles count="10">
    <cellStyle name="Excel_BuiltIn_Comma" xfId="5" xr:uid="{00000000-0005-0000-0000-000000000000}"/>
    <cellStyle name="Hiperlink" xfId="2" builtinId="8"/>
    <cellStyle name="Moeda" xfId="9" builtinId="4"/>
    <cellStyle name="Moeda 2" xfId="6" xr:uid="{00000000-0005-0000-0000-000002000000}"/>
    <cellStyle name="Moeda 3" xfId="7" xr:uid="{00000000-0005-0000-0000-000003000000}"/>
    <cellStyle name="Normal" xfId="0" builtinId="0"/>
    <cellStyle name="Normal 2" xfId="3" xr:uid="{00000000-0005-0000-0000-000005000000}"/>
    <cellStyle name="Título 5" xfId="1" xr:uid="{00000000-0005-0000-0000-000006000000}"/>
    <cellStyle name="Vírgula" xfId="8" builtinId="3"/>
    <cellStyle name="Vírgula 2" xfId="4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9900"/>
      <rgbColor rgb="FF000080"/>
      <rgbColor rgb="FF808000"/>
      <rgbColor rgb="FF800080"/>
      <rgbColor rgb="FF008080"/>
      <rgbColor rgb="FFB2B2B2"/>
      <rgbColor rgb="FF808080"/>
      <rgbColor rgb="FF9999FF"/>
      <rgbColor rgb="FF7030A0"/>
      <rgbColor rgb="FFFFFFCC"/>
      <rgbColor rgb="FFCCFFFF"/>
      <rgbColor rgb="FF660066"/>
      <rgbColor rgb="FFFF8080"/>
      <rgbColor rgb="FF0070C0"/>
      <rgbColor rgb="FFCCCCFF"/>
      <rgbColor rgb="FF00206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DE%20PRE&#199;OS%20-%20MAO%20DE%20OBRA%20ESPECIALIZ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S"/>
      <sheetName val="TR"/>
    </sheetNames>
    <sheetDataSet>
      <sheetData sheetId="0">
        <row r="12">
          <cell r="C12">
            <v>336021</v>
          </cell>
          <cell r="E12" t="str">
            <v>Corda de nylon, padrão NR-18, fabricada em 100% em poliéster, 12mm, rolo com 50m. Modelo de referência: Elastobor, Cod: 1897750 ou similar.</v>
          </cell>
          <cell r="F12" t="str">
            <v>Rolo 50 mt</v>
          </cell>
          <cell r="I12">
            <v>1</v>
          </cell>
          <cell r="O12">
            <v>4.5900000000000007</v>
          </cell>
        </row>
        <row r="15">
          <cell r="C15">
            <v>221218</v>
          </cell>
          <cell r="E15" t="str">
            <v>Capacete de segurança, classe A e E, branco, com jugular para proteção contra impactos de objetos sobre o crânio. Modelo de referência: H-700 CA 29638 ou similar;</v>
          </cell>
          <cell r="F15" t="str">
            <v>unidade</v>
          </cell>
          <cell r="I15">
            <v>1</v>
          </cell>
          <cell r="O15">
            <v>15.89</v>
          </cell>
        </row>
        <row r="18">
          <cell r="C18">
            <v>333626</v>
          </cell>
          <cell r="E18" t="str">
            <v>Óculos de segurança para proteção dos olhos contra impactos de partículas volantes. Modelo de Referência Danny DA14500 CA 9722 ou similar;</v>
          </cell>
          <cell r="F18" t="str">
            <v>Unidade</v>
          </cell>
          <cell r="I18">
            <v>1</v>
          </cell>
          <cell r="O18">
            <v>10.5</v>
          </cell>
        </row>
        <row r="21">
          <cell r="C21">
            <v>616645</v>
          </cell>
          <cell r="E21" t="str">
            <v>Protetor auricular de inserção para proteção do sistema auditivo material silicone, com cordas. Modelo de referência: Protetor Auricular 18Db Em Silicone Protect Maximus CA 28534 ou similar;</v>
          </cell>
          <cell r="F21" t="str">
            <v>Unidade</v>
          </cell>
          <cell r="I21">
            <v>1</v>
          </cell>
          <cell r="O21">
            <v>3</v>
          </cell>
        </row>
        <row r="24">
          <cell r="C24" t="str">
            <v>-</v>
          </cell>
          <cell r="E24" t="str">
            <v>Protetor auditivo tipo concha, feito em plástico ABS e revestido com almofadas na extremidade das conchas e espuma no interior, arco com sistema de ajuste de altura e 15 dD. Modelo de referência: K30 - Kalipso | CA – 14472 ou similar;</v>
          </cell>
          <cell r="F24" t="str">
            <v>Unidade</v>
          </cell>
          <cell r="I24">
            <v>1</v>
          </cell>
          <cell r="O24">
            <v>16.8</v>
          </cell>
        </row>
        <row r="27">
          <cell r="C27">
            <v>468374</v>
          </cell>
          <cell r="E27" t="str">
            <v>Respirador semifacial descartável, classe PFF1, sem válvula, dobrável, formado por filtro com tratamento eletrostático, TNT na parte interna e externa, clip nasal e tirantes em elástico. Modelo de referência: Delta Plus CA 38502 ou similar;</v>
          </cell>
          <cell r="F27" t="str">
            <v>Unidade</v>
          </cell>
          <cell r="I27">
            <v>1</v>
          </cell>
          <cell r="O27">
            <v>3.5</v>
          </cell>
        </row>
        <row r="30">
          <cell r="C30">
            <v>468374</v>
          </cell>
          <cell r="E30" t="str">
            <v>Respirador semifacial descartável, classe PFF2, classe S, com válvula, confeccionada em material com tratamento eletrostático, com tirantes de elástico, clip nasal. Modelo de referência: KSN ref 438 CA 10578 ou similar;</v>
          </cell>
          <cell r="F30" t="str">
            <v>Unidade</v>
          </cell>
          <cell r="I30">
            <v>1</v>
          </cell>
          <cell r="O30">
            <v>6.5</v>
          </cell>
        </row>
        <row r="33">
          <cell r="C33">
            <v>222677</v>
          </cell>
          <cell r="E33" t="str">
            <v>Luva de vaqueta, cinco dedos, confeccionada em couro, punho de segurança com elástico e acabamento em debrum. Modelo de referência: MEDIX, ref 4211 – CA 48923 ou similar;</v>
          </cell>
          <cell r="F33" t="str">
            <v>Unidade</v>
          </cell>
          <cell r="I33">
            <v>1</v>
          </cell>
          <cell r="O33">
            <v>21.2</v>
          </cell>
        </row>
        <row r="36">
          <cell r="C36">
            <v>355664</v>
          </cell>
          <cell r="E36" t="str">
            <v>Luva pigmentada, confeccionada em algodão, cinco dedos e elástico no punho. Modelo de referência: Danny Cottonflex Branca DA-10.300 - CA 46575 ou similar;</v>
          </cell>
          <cell r="F36" t="str">
            <v>Unidade</v>
          </cell>
          <cell r="I36">
            <v>1</v>
          </cell>
          <cell r="O36">
            <v>2.04</v>
          </cell>
        </row>
        <row r="39">
          <cell r="C39">
            <v>458415</v>
          </cell>
          <cell r="E39" t="str">
            <v>Calçado de segurança, tipo botina, com cadarço, sem biqueira de aço, confeccionado em couro, cor preta ou marrom, palmilha em não tecido de 4 mm, solado de poliuretano bi densidade injetado direto ao cabedal. Modelo de referência: CRIVAL PLUS ref. CP092P – CA 40099;</v>
          </cell>
          <cell r="F39" t="str">
            <v>Unidade</v>
          </cell>
          <cell r="I39">
            <v>1</v>
          </cell>
          <cell r="O39">
            <v>83.34</v>
          </cell>
        </row>
        <row r="42">
          <cell r="C42">
            <v>602436</v>
          </cell>
          <cell r="E42" t="str">
            <v>Cinto tipo paraquedista, com 01 ponto de conexão, com 03 fivelas duplas em aço para ajuste nas pernas e cintura, 01 meia argola em aço com ponto de conexão dorsal, confeccionado em material sintético poliéster, com duplo talabarte modelo Y em fita, com 02 conectores classe A em aço com abertura de 55mm, com 01 absorvedor de energia com conector classe T em aço, com abertura de 18mm e tamanho 1,35m. Modelo de referência: CAMPER CP 1101 – CA 45452 ou similar;</v>
          </cell>
          <cell r="F42" t="str">
            <v>Unidade</v>
          </cell>
          <cell r="I42">
            <v>1</v>
          </cell>
          <cell r="O42">
            <v>106.21</v>
          </cell>
        </row>
        <row r="45">
          <cell r="C45">
            <v>486640</v>
          </cell>
          <cell r="E45" t="str">
            <v>Luvas de borracha isolante classe 00, cor preta, material Poliisopreno. 35cm de comprimento. Modelo de referência: ELSA-L00.002.01 - CA 38.400.</v>
          </cell>
          <cell r="F45" t="str">
            <v>Unidade</v>
          </cell>
          <cell r="I45">
            <v>1</v>
          </cell>
          <cell r="O45">
            <v>199.29999999999998</v>
          </cell>
        </row>
        <row r="48">
          <cell r="C48">
            <v>393216</v>
          </cell>
          <cell r="E48" t="str">
            <v xml:space="preserve">Trena de bolso com fita de aço, ponta magnética, com freio de 5m. Modelo de referência: Tramontina ou similar; </v>
          </cell>
          <cell r="F48" t="str">
            <v>Unidade</v>
          </cell>
          <cell r="I48">
            <v>1</v>
          </cell>
          <cell r="O48">
            <v>10.4</v>
          </cell>
        </row>
        <row r="51">
          <cell r="C51">
            <v>614571</v>
          </cell>
          <cell r="E51" t="str">
            <v>Trena eletrônica a laser digital. Modelo de referência: Bosch ou similar;</v>
          </cell>
          <cell r="F51" t="str">
            <v>Unidade</v>
          </cell>
          <cell r="I51">
            <v>1</v>
          </cell>
          <cell r="O51">
            <v>415.77333333333331</v>
          </cell>
        </row>
        <row r="54">
          <cell r="C54">
            <v>601642</v>
          </cell>
          <cell r="E54" t="str">
            <v>Medidor de nível, 300 mm 12" em alumínio com duas ampolas. Modelo de referência: Tramontina ou similar.</v>
          </cell>
          <cell r="F54" t="str">
            <v>Unidade</v>
          </cell>
          <cell r="I54">
            <v>1</v>
          </cell>
          <cell r="O54">
            <v>22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3:Q165"/>
  <sheetViews>
    <sheetView topLeftCell="A16" zoomScaleNormal="100" zoomScaleSheetLayoutView="100" zoomScalePageLayoutView="95" workbookViewId="0">
      <selection activeCell="J23" sqref="J23"/>
    </sheetView>
  </sheetViews>
  <sheetFormatPr defaultRowHeight="13.2"/>
  <cols>
    <col min="1" max="1" width="4.33203125" style="169" bestFit="1" customWidth="1"/>
    <col min="2" max="8" width="8.77734375" style="169" customWidth="1"/>
    <col min="9" max="9" width="10.5546875" style="169" bestFit="1" customWidth="1"/>
    <col min="10" max="10" width="15.44140625" style="176" customWidth="1"/>
    <col min="11" max="11" width="17.44140625" style="169" customWidth="1"/>
    <col min="12" max="12" width="17" style="169" customWidth="1"/>
    <col min="13" max="16" width="8.77734375" style="169" customWidth="1"/>
    <col min="17" max="17" width="10.77734375" style="169" customWidth="1"/>
    <col min="18" max="1025" width="8.77734375" style="169" customWidth="1"/>
    <col min="1026" max="16384" width="8.88671875" style="169"/>
  </cols>
  <sheetData>
    <row r="3" spans="1:12" ht="16.2" customHeight="1">
      <c r="A3" s="219" t="s">
        <v>0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2" ht="14.7" customHeight="1">
      <c r="A4" s="1" t="s">
        <v>1</v>
      </c>
      <c r="B4" s="191" t="s">
        <v>2</v>
      </c>
      <c r="C4" s="191"/>
      <c r="D4" s="191"/>
      <c r="E4" s="191"/>
      <c r="F4" s="191"/>
      <c r="G4" s="191"/>
      <c r="H4" s="216"/>
      <c r="I4" s="216"/>
      <c r="J4" s="216"/>
    </row>
    <row r="5" spans="1:12" ht="14.7" customHeight="1">
      <c r="A5" s="1" t="s">
        <v>3</v>
      </c>
      <c r="B5" s="191" t="s">
        <v>4</v>
      </c>
      <c r="C5" s="191"/>
      <c r="D5" s="191"/>
      <c r="E5" s="191"/>
      <c r="F5" s="191"/>
      <c r="G5" s="191"/>
      <c r="H5" s="216" t="s">
        <v>121</v>
      </c>
      <c r="I5" s="216"/>
      <c r="J5" s="216"/>
    </row>
    <row r="6" spans="1:12">
      <c r="A6" s="1" t="s">
        <v>5</v>
      </c>
      <c r="B6" s="191" t="s">
        <v>6</v>
      </c>
      <c r="C6" s="191"/>
      <c r="D6" s="191"/>
      <c r="E6" s="191"/>
      <c r="F6" s="191"/>
      <c r="G6" s="191"/>
      <c r="H6" s="216"/>
      <c r="I6" s="216"/>
      <c r="J6" s="216"/>
      <c r="L6" s="170"/>
    </row>
    <row r="7" spans="1:12">
      <c r="A7" s="1" t="s">
        <v>7</v>
      </c>
      <c r="B7" s="191" t="s">
        <v>171</v>
      </c>
      <c r="C7" s="191"/>
      <c r="D7" s="191"/>
      <c r="E7" s="191"/>
      <c r="F7" s="191"/>
      <c r="G7" s="191"/>
      <c r="H7" s="216" t="s">
        <v>172</v>
      </c>
      <c r="I7" s="216"/>
      <c r="J7" s="216"/>
      <c r="L7" s="170"/>
    </row>
    <row r="8" spans="1:12" ht="14.7" customHeight="1">
      <c r="A8" s="1" t="s">
        <v>23</v>
      </c>
      <c r="B8" s="191" t="s">
        <v>8</v>
      </c>
      <c r="C8" s="191"/>
      <c r="D8" s="191"/>
      <c r="E8" s="191"/>
      <c r="F8" s="191"/>
      <c r="G8" s="191"/>
      <c r="H8" s="217">
        <v>12</v>
      </c>
      <c r="I8" s="217"/>
      <c r="J8" s="217"/>
    </row>
    <row r="9" spans="1:12">
      <c r="A9" s="183"/>
      <c r="B9" s="183"/>
      <c r="C9" s="183"/>
      <c r="D9" s="183"/>
      <c r="E9" s="183"/>
      <c r="F9" s="183"/>
      <c r="G9" s="183"/>
      <c r="H9" s="183"/>
      <c r="I9" s="183"/>
      <c r="J9" s="183"/>
    </row>
    <row r="10" spans="1:12" ht="48.75" customHeight="1">
      <c r="A10" s="218" t="s">
        <v>9</v>
      </c>
      <c r="B10" s="218"/>
      <c r="C10" s="218"/>
      <c r="D10" s="218"/>
      <c r="E10" s="218"/>
      <c r="F10" s="218"/>
      <c r="G10" s="218"/>
      <c r="H10" s="218"/>
      <c r="I10" s="218"/>
      <c r="J10" s="218"/>
      <c r="L10" s="170"/>
    </row>
    <row r="11" spans="1:12">
      <c r="A11" s="183"/>
      <c r="B11" s="183"/>
      <c r="C11" s="183"/>
      <c r="D11" s="183"/>
      <c r="E11" s="183"/>
      <c r="F11" s="183"/>
      <c r="G11" s="183"/>
      <c r="H11" s="183"/>
      <c r="I11" s="183"/>
      <c r="J11" s="183"/>
    </row>
    <row r="12" spans="1:12" ht="16.2" customHeight="1">
      <c r="A12" s="196" t="s">
        <v>10</v>
      </c>
      <c r="B12" s="196"/>
      <c r="C12" s="196"/>
      <c r="D12" s="196"/>
      <c r="E12" s="196"/>
      <c r="F12" s="196"/>
      <c r="G12" s="196"/>
      <c r="H12" s="196"/>
      <c r="I12" s="196"/>
      <c r="J12" s="196"/>
      <c r="L12" s="170"/>
    </row>
    <row r="13" spans="1:12" ht="32.4" customHeight="1">
      <c r="A13" s="1">
        <v>1</v>
      </c>
      <c r="B13" s="191" t="s">
        <v>11</v>
      </c>
      <c r="C13" s="191"/>
      <c r="D13" s="191"/>
      <c r="E13" s="191"/>
      <c r="F13" s="191"/>
      <c r="G13" s="191"/>
      <c r="H13" s="214" t="s">
        <v>136</v>
      </c>
      <c r="I13" s="214"/>
      <c r="J13" s="214"/>
    </row>
    <row r="14" spans="1:12" ht="16.2" customHeight="1">
      <c r="A14" s="1">
        <v>2</v>
      </c>
      <c r="B14" s="191" t="s">
        <v>12</v>
      </c>
      <c r="C14" s="191"/>
      <c r="D14" s="191"/>
      <c r="E14" s="191"/>
      <c r="F14" s="191"/>
      <c r="G14" s="191"/>
      <c r="H14" s="214" t="s">
        <v>137</v>
      </c>
      <c r="I14" s="214"/>
      <c r="J14" s="214"/>
    </row>
    <row r="15" spans="1:12" ht="28.8" customHeight="1">
      <c r="A15" s="1">
        <v>3</v>
      </c>
      <c r="B15" s="191" t="s">
        <v>13</v>
      </c>
      <c r="C15" s="191"/>
      <c r="D15" s="191"/>
      <c r="E15" s="191"/>
      <c r="F15" s="191"/>
      <c r="G15" s="191"/>
      <c r="H15" s="215">
        <f>1518*9</f>
        <v>13662</v>
      </c>
      <c r="I15" s="215"/>
      <c r="J15" s="215"/>
    </row>
    <row r="16" spans="1:12" ht="30.6" customHeight="1">
      <c r="A16" s="1">
        <v>4</v>
      </c>
      <c r="B16" s="191" t="s">
        <v>14</v>
      </c>
      <c r="C16" s="191"/>
      <c r="D16" s="191"/>
      <c r="E16" s="191"/>
      <c r="F16" s="191"/>
      <c r="G16" s="191"/>
      <c r="H16" s="214" t="s">
        <v>138</v>
      </c>
      <c r="I16" s="214"/>
      <c r="J16" s="214"/>
    </row>
    <row r="17" spans="1:17" ht="16.2" customHeight="1">
      <c r="A17" s="1">
        <v>5</v>
      </c>
      <c r="B17" s="191" t="s">
        <v>15</v>
      </c>
      <c r="C17" s="191"/>
      <c r="D17" s="191"/>
      <c r="E17" s="191"/>
      <c r="F17" s="191"/>
      <c r="G17" s="191"/>
      <c r="H17" s="213"/>
      <c r="I17" s="213"/>
      <c r="J17" s="213"/>
    </row>
    <row r="18" spans="1:17" ht="16.2" customHeight="1">
      <c r="A18" s="1">
        <v>5</v>
      </c>
      <c r="B18" s="191" t="s">
        <v>115</v>
      </c>
      <c r="C18" s="191"/>
      <c r="D18" s="191"/>
      <c r="E18" s="191"/>
      <c r="F18" s="191"/>
      <c r="G18" s="191"/>
      <c r="H18" s="211">
        <v>40</v>
      </c>
      <c r="I18" s="211"/>
      <c r="J18" s="211"/>
    </row>
    <row r="19" spans="1:17">
      <c r="A19" s="183"/>
      <c r="B19" s="183"/>
      <c r="C19" s="183"/>
      <c r="D19" s="183"/>
      <c r="E19" s="183"/>
      <c r="F19" s="183"/>
      <c r="G19" s="183"/>
      <c r="H19" s="183"/>
      <c r="I19" s="183"/>
      <c r="J19" s="183"/>
    </row>
    <row r="20" spans="1:17" ht="20.7" customHeight="1">
      <c r="A20" s="212" t="s">
        <v>16</v>
      </c>
      <c r="B20" s="212"/>
      <c r="C20" s="212"/>
      <c r="D20" s="212"/>
      <c r="E20" s="212"/>
      <c r="F20" s="212"/>
      <c r="G20" s="212"/>
      <c r="H20" s="212"/>
      <c r="I20" s="212"/>
      <c r="J20" s="212"/>
    </row>
    <row r="21" spans="1:17" ht="30.45" customHeight="1">
      <c r="A21" s="149">
        <v>1</v>
      </c>
      <c r="B21" s="196" t="s">
        <v>17</v>
      </c>
      <c r="C21" s="196"/>
      <c r="D21" s="196"/>
      <c r="E21" s="196"/>
      <c r="F21" s="196"/>
      <c r="G21" s="196"/>
      <c r="H21" s="196" t="s">
        <v>18</v>
      </c>
      <c r="I21" s="196"/>
      <c r="J21" s="162" t="s">
        <v>19</v>
      </c>
    </row>
    <row r="22" spans="1:17" ht="12.75" customHeight="1">
      <c r="A22" s="1" t="s">
        <v>1</v>
      </c>
      <c r="B22" s="191" t="s">
        <v>122</v>
      </c>
      <c r="C22" s="191"/>
      <c r="D22" s="191"/>
      <c r="E22" s="191"/>
      <c r="F22" s="191"/>
      <c r="G22" s="191"/>
      <c r="H22" s="191"/>
      <c r="I22" s="191"/>
      <c r="J22" s="118">
        <f>ROUND(H15/44*H18,2)</f>
        <v>12420</v>
      </c>
    </row>
    <row r="23" spans="1:17" ht="12.75" customHeight="1">
      <c r="A23" s="1" t="s">
        <v>3</v>
      </c>
      <c r="B23" s="191" t="s">
        <v>20</v>
      </c>
      <c r="C23" s="191"/>
      <c r="D23" s="191"/>
      <c r="E23" s="191"/>
      <c r="F23" s="191"/>
      <c r="G23" s="191"/>
      <c r="H23" s="191"/>
      <c r="I23" s="3"/>
      <c r="J23" s="118"/>
      <c r="K23" s="171"/>
    </row>
    <row r="24" spans="1:17" ht="12.75" customHeight="1">
      <c r="A24" s="1" t="s">
        <v>5</v>
      </c>
      <c r="B24" s="191" t="s">
        <v>21</v>
      </c>
      <c r="C24" s="191"/>
      <c r="D24" s="191"/>
      <c r="E24" s="191"/>
      <c r="F24" s="191"/>
      <c r="G24" s="191"/>
      <c r="H24" s="191"/>
      <c r="I24" s="191"/>
      <c r="J24" s="118"/>
    </row>
    <row r="25" spans="1:17" ht="12.75" customHeight="1">
      <c r="A25" s="1" t="s">
        <v>7</v>
      </c>
      <c r="B25" s="191" t="s">
        <v>22</v>
      </c>
      <c r="C25" s="191"/>
      <c r="D25" s="191"/>
      <c r="E25" s="191"/>
      <c r="F25" s="191"/>
      <c r="G25" s="191"/>
      <c r="H25" s="191"/>
      <c r="I25" s="191"/>
      <c r="J25" s="118"/>
    </row>
    <row r="26" spans="1:17" ht="12.75" customHeight="1">
      <c r="A26" s="1" t="s">
        <v>23</v>
      </c>
      <c r="B26" s="191" t="s">
        <v>24</v>
      </c>
      <c r="C26" s="191"/>
      <c r="D26" s="191"/>
      <c r="E26" s="191"/>
      <c r="F26" s="191"/>
      <c r="G26" s="191"/>
      <c r="H26" s="191"/>
      <c r="I26" s="191"/>
      <c r="J26" s="118"/>
      <c r="Q26" s="172"/>
    </row>
    <row r="27" spans="1:17" ht="12.75" customHeight="1">
      <c r="A27" s="1" t="s">
        <v>47</v>
      </c>
      <c r="B27" s="191" t="s">
        <v>25</v>
      </c>
      <c r="C27" s="191"/>
      <c r="D27" s="191"/>
      <c r="E27" s="191"/>
      <c r="F27" s="191"/>
      <c r="G27" s="191"/>
      <c r="H27" s="191"/>
      <c r="I27" s="4"/>
      <c r="J27" s="118">
        <f>I27*J22</f>
        <v>0</v>
      </c>
      <c r="Q27" s="172"/>
    </row>
    <row r="28" spans="1:17" ht="15.75" customHeight="1">
      <c r="A28" s="197" t="s">
        <v>26</v>
      </c>
      <c r="B28" s="197"/>
      <c r="C28" s="197"/>
      <c r="D28" s="197"/>
      <c r="E28" s="197"/>
      <c r="F28" s="197"/>
      <c r="G28" s="197"/>
      <c r="H28" s="197"/>
      <c r="I28" s="197"/>
      <c r="J28" s="163">
        <f>SUM(J22:J27)</f>
        <v>12420</v>
      </c>
    </row>
    <row r="29" spans="1:17">
      <c r="A29" s="183"/>
      <c r="B29" s="183"/>
      <c r="C29" s="183"/>
      <c r="D29" s="183"/>
      <c r="E29" s="183"/>
      <c r="F29" s="183"/>
      <c r="G29" s="183"/>
      <c r="H29" s="183"/>
      <c r="I29" s="183"/>
      <c r="J29" s="183"/>
      <c r="Q29" s="172"/>
    </row>
    <row r="30" spans="1:17" ht="16.2" customHeight="1">
      <c r="A30" s="194" t="s">
        <v>27</v>
      </c>
      <c r="B30" s="194"/>
      <c r="C30" s="194"/>
      <c r="D30" s="194"/>
      <c r="E30" s="194"/>
      <c r="F30" s="194"/>
      <c r="G30" s="194"/>
      <c r="H30" s="194"/>
      <c r="I30" s="194"/>
      <c r="J30" s="194"/>
    </row>
    <row r="31" spans="1:17" ht="13.8">
      <c r="A31" s="209" t="s">
        <v>28</v>
      </c>
      <c r="B31" s="209"/>
      <c r="C31" s="209"/>
      <c r="D31" s="209"/>
      <c r="E31" s="209"/>
      <c r="F31" s="209"/>
      <c r="G31" s="209"/>
      <c r="H31" s="209"/>
      <c r="I31" s="209"/>
      <c r="J31" s="209"/>
    </row>
    <row r="32" spans="1:17" ht="13.8">
      <c r="A32" s="5" t="s">
        <v>29</v>
      </c>
      <c r="B32" s="210" t="s">
        <v>30</v>
      </c>
      <c r="C32" s="210"/>
      <c r="D32" s="210"/>
      <c r="E32" s="210"/>
      <c r="F32" s="210"/>
      <c r="G32" s="210"/>
      <c r="H32" s="210"/>
      <c r="I32" s="210"/>
      <c r="J32" s="119" t="s">
        <v>31</v>
      </c>
    </row>
    <row r="33" spans="1:13" ht="27.6" customHeight="1">
      <c r="A33" s="7" t="s">
        <v>1</v>
      </c>
      <c r="B33" s="191" t="s">
        <v>32</v>
      </c>
      <c r="C33" s="191"/>
      <c r="D33" s="191"/>
      <c r="E33" s="191"/>
      <c r="F33" s="191"/>
      <c r="G33" s="191"/>
      <c r="H33" s="191"/>
      <c r="I33" s="8">
        <v>8.3299999999999999E-2</v>
      </c>
      <c r="J33" s="117">
        <f>ROUND($J$28*I33,2)</f>
        <v>1034.5899999999999</v>
      </c>
      <c r="M33" s="170"/>
    </row>
    <row r="34" spans="1:13" ht="39" customHeight="1">
      <c r="A34" s="7" t="s">
        <v>3</v>
      </c>
      <c r="B34" s="199" t="s">
        <v>33</v>
      </c>
      <c r="C34" s="199"/>
      <c r="D34" s="199"/>
      <c r="E34" s="199"/>
      <c r="F34" s="199"/>
      <c r="G34" s="199"/>
      <c r="H34" s="199"/>
      <c r="I34" s="10">
        <v>3.0249999999999999E-2</v>
      </c>
      <c r="J34" s="117">
        <f>ROUND($J$28*I34,2)</f>
        <v>375.71</v>
      </c>
    </row>
    <row r="35" spans="1:13">
      <c r="A35" s="208" t="s">
        <v>34</v>
      </c>
      <c r="B35" s="208"/>
      <c r="C35" s="208"/>
      <c r="D35" s="208"/>
      <c r="E35" s="208"/>
      <c r="F35" s="208"/>
      <c r="G35" s="208"/>
      <c r="H35" s="208"/>
      <c r="I35" s="208"/>
      <c r="J35" s="117">
        <f>SUM(J33+J34)</f>
        <v>1410.3</v>
      </c>
    </row>
    <row r="36" spans="1:13">
      <c r="A36" s="183"/>
      <c r="B36" s="183"/>
      <c r="C36" s="183"/>
      <c r="D36" s="183"/>
      <c r="E36" s="183"/>
      <c r="F36" s="183"/>
      <c r="G36" s="183"/>
      <c r="H36" s="183"/>
      <c r="I36" s="183"/>
      <c r="J36" s="183"/>
    </row>
    <row r="37" spans="1:13" ht="30.45" customHeight="1">
      <c r="A37" s="194" t="s">
        <v>35</v>
      </c>
      <c r="B37" s="194"/>
      <c r="C37" s="194"/>
      <c r="D37" s="194"/>
      <c r="E37" s="194"/>
      <c r="F37" s="194"/>
      <c r="G37" s="194"/>
      <c r="H37" s="194"/>
      <c r="I37" s="194"/>
      <c r="J37" s="194"/>
    </row>
    <row r="38" spans="1:13" ht="30.45" customHeight="1">
      <c r="A38" s="151" t="s">
        <v>36</v>
      </c>
      <c r="B38" s="195" t="s">
        <v>37</v>
      </c>
      <c r="C38" s="195"/>
      <c r="D38" s="195"/>
      <c r="E38" s="195"/>
      <c r="F38" s="195"/>
      <c r="G38" s="195"/>
      <c r="H38" s="195"/>
      <c r="I38" s="149" t="s">
        <v>38</v>
      </c>
      <c r="J38" s="162" t="s">
        <v>39</v>
      </c>
    </row>
    <row r="39" spans="1:13">
      <c r="A39" s="7" t="s">
        <v>1</v>
      </c>
      <c r="B39" s="186" t="s">
        <v>40</v>
      </c>
      <c r="C39" s="186"/>
      <c r="D39" s="186"/>
      <c r="E39" s="186"/>
      <c r="F39" s="186"/>
      <c r="G39" s="186"/>
      <c r="H39" s="186"/>
      <c r="I39" s="13">
        <v>0.2</v>
      </c>
      <c r="J39" s="117">
        <f>ROUND(($J$28+$J$35)*I39,2)</f>
        <v>2766.06</v>
      </c>
    </row>
    <row r="40" spans="1:13">
      <c r="A40" s="7" t="s">
        <v>3</v>
      </c>
      <c r="B40" s="186" t="s">
        <v>41</v>
      </c>
      <c r="C40" s="186"/>
      <c r="D40" s="186"/>
      <c r="E40" s="186"/>
      <c r="F40" s="186"/>
      <c r="G40" s="186"/>
      <c r="H40" s="186"/>
      <c r="I40" s="13">
        <v>2.5000000000000001E-2</v>
      </c>
      <c r="J40" s="117">
        <f t="shared" ref="J40:J46" si="0">ROUND(($J$28+$J$35)*I40,2)</f>
        <v>345.76</v>
      </c>
    </row>
    <row r="41" spans="1:13" ht="23.85" customHeight="1">
      <c r="A41" s="7" t="s">
        <v>5</v>
      </c>
      <c r="B41" s="191" t="s">
        <v>175</v>
      </c>
      <c r="C41" s="191"/>
      <c r="D41" s="191"/>
      <c r="E41" s="15" t="s">
        <v>43</v>
      </c>
      <c r="F41" s="16">
        <v>0.01</v>
      </c>
      <c r="G41" s="15" t="s">
        <v>44</v>
      </c>
      <c r="H41" s="17">
        <v>1</v>
      </c>
      <c r="I41" s="18">
        <f>H41*F41</f>
        <v>0.01</v>
      </c>
      <c r="J41" s="117">
        <f t="shared" si="0"/>
        <v>138.30000000000001</v>
      </c>
    </row>
    <row r="42" spans="1:13">
      <c r="A42" s="7" t="s">
        <v>7</v>
      </c>
      <c r="B42" s="186" t="s">
        <v>45</v>
      </c>
      <c r="C42" s="186"/>
      <c r="D42" s="186"/>
      <c r="E42" s="186"/>
      <c r="F42" s="186"/>
      <c r="G42" s="186"/>
      <c r="H42" s="186"/>
      <c r="I42" s="13">
        <v>1.4999999999999999E-2</v>
      </c>
      <c r="J42" s="117">
        <f t="shared" si="0"/>
        <v>207.45</v>
      </c>
    </row>
    <row r="43" spans="1:13">
      <c r="A43" s="7" t="s">
        <v>23</v>
      </c>
      <c r="B43" s="186" t="s">
        <v>46</v>
      </c>
      <c r="C43" s="186"/>
      <c r="D43" s="186"/>
      <c r="E43" s="186"/>
      <c r="F43" s="186"/>
      <c r="G43" s="186"/>
      <c r="H43" s="186"/>
      <c r="I43" s="13">
        <v>0.01</v>
      </c>
      <c r="J43" s="117">
        <f t="shared" si="0"/>
        <v>138.30000000000001</v>
      </c>
    </row>
    <row r="44" spans="1:13">
      <c r="A44" s="7" t="s">
        <v>47</v>
      </c>
      <c r="B44" s="186" t="s">
        <v>48</v>
      </c>
      <c r="C44" s="186"/>
      <c r="D44" s="186"/>
      <c r="E44" s="186"/>
      <c r="F44" s="186"/>
      <c r="G44" s="186"/>
      <c r="H44" s="186"/>
      <c r="I44" s="13">
        <v>6.0000000000000001E-3</v>
      </c>
      <c r="J44" s="117">
        <f t="shared" si="0"/>
        <v>82.98</v>
      </c>
    </row>
    <row r="45" spans="1:13">
      <c r="A45" s="7" t="s">
        <v>49</v>
      </c>
      <c r="B45" s="186" t="s">
        <v>50</v>
      </c>
      <c r="C45" s="186"/>
      <c r="D45" s="186"/>
      <c r="E45" s="186"/>
      <c r="F45" s="186"/>
      <c r="G45" s="186"/>
      <c r="H45" s="186"/>
      <c r="I45" s="13">
        <v>2E-3</v>
      </c>
      <c r="J45" s="117">
        <f t="shared" si="0"/>
        <v>27.66</v>
      </c>
    </row>
    <row r="46" spans="1:13">
      <c r="A46" s="7" t="s">
        <v>51</v>
      </c>
      <c r="B46" s="186" t="s">
        <v>52</v>
      </c>
      <c r="C46" s="186"/>
      <c r="D46" s="186"/>
      <c r="E46" s="186"/>
      <c r="F46" s="186"/>
      <c r="G46" s="186"/>
      <c r="H46" s="186"/>
      <c r="I46" s="13">
        <v>0.08</v>
      </c>
      <c r="J46" s="117">
        <f t="shared" si="0"/>
        <v>1106.42</v>
      </c>
    </row>
    <row r="47" spans="1:13">
      <c r="A47" s="187" t="s">
        <v>34</v>
      </c>
      <c r="B47" s="187"/>
      <c r="C47" s="187"/>
      <c r="D47" s="187"/>
      <c r="E47" s="187"/>
      <c r="F47" s="187"/>
      <c r="G47" s="187"/>
      <c r="H47" s="187"/>
      <c r="I47" s="161">
        <f>SUM(I39:I46)</f>
        <v>0.34800000000000003</v>
      </c>
      <c r="J47" s="164">
        <f>SUM(J39:J46)</f>
        <v>4812.93</v>
      </c>
    </row>
    <row r="48" spans="1:13">
      <c r="A48" s="183"/>
      <c r="B48" s="183"/>
      <c r="C48" s="183"/>
      <c r="D48" s="183"/>
      <c r="E48" s="183"/>
      <c r="F48" s="183"/>
      <c r="G48" s="183"/>
      <c r="H48" s="183"/>
      <c r="I48" s="183"/>
      <c r="J48" s="183"/>
    </row>
    <row r="49" spans="1:12" ht="16.2" customHeight="1">
      <c r="A49" s="194" t="s">
        <v>53</v>
      </c>
      <c r="B49" s="194"/>
      <c r="C49" s="194"/>
      <c r="D49" s="194"/>
      <c r="E49" s="194"/>
      <c r="F49" s="194"/>
      <c r="G49" s="194"/>
      <c r="H49" s="194"/>
      <c r="I49" s="194"/>
      <c r="J49" s="194"/>
      <c r="L49" s="173"/>
    </row>
    <row r="50" spans="1:12" ht="16.2" customHeight="1">
      <c r="A50" s="151" t="s">
        <v>54</v>
      </c>
      <c r="B50" s="195" t="s">
        <v>55</v>
      </c>
      <c r="C50" s="195"/>
      <c r="D50" s="195"/>
      <c r="E50" s="195"/>
      <c r="F50" s="195"/>
      <c r="G50" s="195"/>
      <c r="H50" s="195"/>
      <c r="I50" s="195"/>
      <c r="J50" s="162" t="s">
        <v>31</v>
      </c>
    </row>
    <row r="51" spans="1:12">
      <c r="A51" s="7" t="s">
        <v>1</v>
      </c>
      <c r="B51" s="201" t="s">
        <v>179</v>
      </c>
      <c r="C51" s="201"/>
      <c r="D51" s="201"/>
      <c r="E51" s="201"/>
      <c r="F51" s="201"/>
      <c r="G51" s="201"/>
      <c r="H51" s="201"/>
      <c r="I51" s="201"/>
      <c r="J51" s="117">
        <f>ROUND((I54*I52*I53)-((I54*I52*I53)*0.03),2)</f>
        <v>213.4</v>
      </c>
    </row>
    <row r="52" spans="1:12">
      <c r="A52" s="7"/>
      <c r="B52" s="201" t="s">
        <v>176</v>
      </c>
      <c r="C52" s="201"/>
      <c r="D52" s="201"/>
      <c r="E52" s="201"/>
      <c r="F52" s="201"/>
      <c r="G52" s="201"/>
      <c r="H52" s="201"/>
      <c r="I52" s="19">
        <v>5</v>
      </c>
      <c r="J52" s="120" t="s">
        <v>56</v>
      </c>
    </row>
    <row r="53" spans="1:12">
      <c r="A53" s="7"/>
      <c r="B53" s="201" t="s">
        <v>57</v>
      </c>
      <c r="C53" s="201"/>
      <c r="D53" s="201"/>
      <c r="E53" s="201"/>
      <c r="F53" s="201"/>
      <c r="G53" s="201"/>
      <c r="H53" s="201"/>
      <c r="I53" s="20">
        <v>2</v>
      </c>
      <c r="J53" s="120"/>
    </row>
    <row r="54" spans="1:12">
      <c r="A54" s="7"/>
      <c r="B54" s="201" t="s">
        <v>58</v>
      </c>
      <c r="C54" s="201"/>
      <c r="D54" s="201"/>
      <c r="E54" s="201"/>
      <c r="F54" s="201"/>
      <c r="G54" s="201"/>
      <c r="H54" s="201"/>
      <c r="I54" s="21">
        <v>22</v>
      </c>
      <c r="J54" s="120"/>
    </row>
    <row r="55" spans="1:12">
      <c r="A55" s="7" t="s">
        <v>3</v>
      </c>
      <c r="B55" s="186" t="s">
        <v>177</v>
      </c>
      <c r="C55" s="186"/>
      <c r="D55" s="186"/>
      <c r="E55" s="186"/>
      <c r="F55" s="186"/>
      <c r="G55" s="186"/>
      <c r="H55" s="186"/>
      <c r="I55" s="186"/>
      <c r="J55" s="117">
        <f>ROUND((I56*I57)-(I58),2)</f>
        <v>1622.82</v>
      </c>
    </row>
    <row r="56" spans="1:12">
      <c r="A56" s="7"/>
      <c r="B56" s="201" t="s">
        <v>178</v>
      </c>
      <c r="C56" s="201"/>
      <c r="D56" s="201"/>
      <c r="E56" s="201"/>
      <c r="F56" s="201"/>
      <c r="G56" s="201"/>
      <c r="H56" s="201"/>
      <c r="I56" s="19">
        <v>73.81</v>
      </c>
      <c r="J56" s="120" t="s">
        <v>56</v>
      </c>
    </row>
    <row r="57" spans="1:12">
      <c r="A57" s="22"/>
      <c r="B57" s="201" t="s">
        <v>59</v>
      </c>
      <c r="C57" s="201"/>
      <c r="D57" s="201"/>
      <c r="E57" s="201"/>
      <c r="F57" s="201"/>
      <c r="G57" s="201"/>
      <c r="H57" s="201"/>
      <c r="I57" s="23">
        <v>22</v>
      </c>
      <c r="J57" s="120"/>
    </row>
    <row r="58" spans="1:12">
      <c r="A58" s="22"/>
      <c r="B58" s="201" t="s">
        <v>180</v>
      </c>
      <c r="C58" s="201"/>
      <c r="D58" s="201"/>
      <c r="E58" s="201"/>
      <c r="F58" s="201"/>
      <c r="G58" s="201"/>
      <c r="H58" s="201"/>
      <c r="I58" s="124">
        <v>1</v>
      </c>
      <c r="J58" s="120"/>
    </row>
    <row r="59" spans="1:12" ht="27.6" customHeight="1">
      <c r="A59" s="7" t="s">
        <v>5</v>
      </c>
      <c r="B59" s="202" t="s">
        <v>159</v>
      </c>
      <c r="C59" s="203"/>
      <c r="D59" s="203"/>
      <c r="E59" s="203"/>
      <c r="F59" s="203"/>
      <c r="G59" s="203"/>
      <c r="H59" s="203"/>
      <c r="I59" s="125">
        <v>835</v>
      </c>
      <c r="J59" s="121">
        <f>I59/12</f>
        <v>69.583333333333329</v>
      </c>
      <c r="L59" s="174"/>
    </row>
    <row r="60" spans="1:12" ht="27.6" customHeight="1">
      <c r="A60" s="7" t="s">
        <v>7</v>
      </c>
      <c r="B60" s="202" t="s">
        <v>160</v>
      </c>
      <c r="C60" s="203"/>
      <c r="D60" s="203"/>
      <c r="E60" s="203"/>
      <c r="F60" s="203"/>
      <c r="G60" s="203"/>
      <c r="H60" s="203"/>
      <c r="I60" s="204"/>
      <c r="J60" s="121">
        <v>0</v>
      </c>
      <c r="L60" s="174"/>
    </row>
    <row r="61" spans="1:12">
      <c r="A61" s="205" t="s">
        <v>26</v>
      </c>
      <c r="B61" s="206"/>
      <c r="C61" s="206"/>
      <c r="D61" s="206"/>
      <c r="E61" s="206"/>
      <c r="F61" s="206"/>
      <c r="G61" s="206"/>
      <c r="H61" s="206"/>
      <c r="I61" s="207"/>
      <c r="J61" s="164">
        <f>SUM(J51:J60)</f>
        <v>1905.8033333333333</v>
      </c>
      <c r="L61" s="174"/>
    </row>
    <row r="62" spans="1:12">
      <c r="A62" s="183"/>
      <c r="B62" s="183"/>
      <c r="C62" s="183"/>
      <c r="D62" s="183"/>
      <c r="E62" s="183"/>
      <c r="F62" s="183"/>
      <c r="G62" s="183"/>
      <c r="H62" s="183"/>
      <c r="I62" s="183"/>
      <c r="J62" s="183"/>
      <c r="L62" s="174"/>
    </row>
    <row r="63" spans="1:12" ht="16.2" customHeight="1">
      <c r="A63" s="194" t="s">
        <v>60</v>
      </c>
      <c r="B63" s="194"/>
      <c r="C63" s="194"/>
      <c r="D63" s="194"/>
      <c r="E63" s="194"/>
      <c r="F63" s="194"/>
      <c r="G63" s="194"/>
      <c r="H63" s="194"/>
      <c r="I63" s="194"/>
      <c r="J63" s="194"/>
      <c r="L63" s="174"/>
    </row>
    <row r="64" spans="1:12" ht="16.2" customHeight="1">
      <c r="A64" s="149">
        <v>2</v>
      </c>
      <c r="B64" s="196" t="s">
        <v>61</v>
      </c>
      <c r="C64" s="196"/>
      <c r="D64" s="196"/>
      <c r="E64" s="196"/>
      <c r="F64" s="196"/>
      <c r="G64" s="196"/>
      <c r="H64" s="196"/>
      <c r="I64" s="196"/>
      <c r="J64" s="162" t="s">
        <v>31</v>
      </c>
      <c r="L64" s="174"/>
    </row>
    <row r="65" spans="1:12" ht="14.7" customHeight="1">
      <c r="A65" s="1" t="s">
        <v>29</v>
      </c>
      <c r="B65" s="1"/>
      <c r="C65" s="191" t="s">
        <v>62</v>
      </c>
      <c r="D65" s="191"/>
      <c r="E65" s="191"/>
      <c r="F65" s="191"/>
      <c r="G65" s="191"/>
      <c r="H65" s="191"/>
      <c r="I65" s="191"/>
      <c r="J65" s="121">
        <f>J35</f>
        <v>1410.3</v>
      </c>
      <c r="L65" s="174"/>
    </row>
    <row r="66" spans="1:12" ht="14.7" customHeight="1">
      <c r="A66" s="1" t="s">
        <v>36</v>
      </c>
      <c r="B66" s="1"/>
      <c r="C66" s="191" t="s">
        <v>37</v>
      </c>
      <c r="D66" s="191"/>
      <c r="E66" s="191"/>
      <c r="F66" s="191"/>
      <c r="G66" s="191"/>
      <c r="H66" s="191"/>
      <c r="I66" s="191"/>
      <c r="J66" s="121">
        <f>J47</f>
        <v>4812.93</v>
      </c>
      <c r="L66" s="174"/>
    </row>
    <row r="67" spans="1:12" ht="14.7" customHeight="1">
      <c r="A67" s="1" t="s">
        <v>54</v>
      </c>
      <c r="B67" s="1"/>
      <c r="C67" s="191" t="s">
        <v>55</v>
      </c>
      <c r="D67" s="191"/>
      <c r="E67" s="191"/>
      <c r="F67" s="191"/>
      <c r="G67" s="191"/>
      <c r="H67" s="191"/>
      <c r="I67" s="191"/>
      <c r="J67" s="121">
        <f>J61</f>
        <v>1905.8033333333333</v>
      </c>
      <c r="L67" s="174"/>
    </row>
    <row r="68" spans="1:12" ht="14.7" customHeight="1">
      <c r="A68" s="197" t="s">
        <v>34</v>
      </c>
      <c r="B68" s="197"/>
      <c r="C68" s="197"/>
      <c r="D68" s="197"/>
      <c r="E68" s="197"/>
      <c r="F68" s="197"/>
      <c r="G68" s="197"/>
      <c r="H68" s="197"/>
      <c r="I68" s="197"/>
      <c r="J68" s="165">
        <f>SUM(J65+J66+J67)</f>
        <v>8129.0333333333338</v>
      </c>
    </row>
    <row r="69" spans="1:12">
      <c r="A69" s="183"/>
      <c r="B69" s="183"/>
      <c r="C69" s="183"/>
      <c r="D69" s="183"/>
      <c r="E69" s="183"/>
      <c r="F69" s="183"/>
      <c r="G69" s="183"/>
      <c r="H69" s="183"/>
      <c r="I69" s="183"/>
      <c r="J69" s="183"/>
    </row>
    <row r="70" spans="1:12" ht="16.2" customHeight="1">
      <c r="A70" s="194" t="s">
        <v>63</v>
      </c>
      <c r="B70" s="194"/>
      <c r="C70" s="194"/>
      <c r="D70" s="194"/>
      <c r="E70" s="194"/>
      <c r="F70" s="194"/>
      <c r="G70" s="194"/>
      <c r="H70" s="194"/>
      <c r="I70" s="194"/>
      <c r="J70" s="194"/>
    </row>
    <row r="71" spans="1:12" ht="16.2" customHeight="1">
      <c r="A71" s="151">
        <v>3</v>
      </c>
      <c r="B71" s="196" t="s">
        <v>64</v>
      </c>
      <c r="C71" s="196"/>
      <c r="D71" s="196"/>
      <c r="E71" s="196"/>
      <c r="F71" s="196"/>
      <c r="G71" s="196"/>
      <c r="H71" s="196"/>
      <c r="I71" s="196"/>
      <c r="J71" s="166" t="s">
        <v>65</v>
      </c>
    </row>
    <row r="72" spans="1:12" ht="60" customHeight="1">
      <c r="A72" s="7" t="s">
        <v>1</v>
      </c>
      <c r="B72" s="191" t="s">
        <v>117</v>
      </c>
      <c r="C72" s="191"/>
      <c r="D72" s="191"/>
      <c r="E72" s="191"/>
      <c r="F72" s="191"/>
      <c r="G72" s="191"/>
      <c r="H72" s="191"/>
      <c r="I72" s="191"/>
      <c r="J72" s="117">
        <f>ROUND(((J28)+(J33)+(J28/12)+(J34))/12*0.01,2)</f>
        <v>12.39</v>
      </c>
      <c r="L72" s="174"/>
    </row>
    <row r="73" spans="1:12" ht="14.7" customHeight="1">
      <c r="A73" s="7" t="s">
        <v>3</v>
      </c>
      <c r="B73" s="191" t="s">
        <v>66</v>
      </c>
      <c r="C73" s="191"/>
      <c r="D73" s="191"/>
      <c r="E73" s="191"/>
      <c r="F73" s="191"/>
      <c r="G73" s="191"/>
      <c r="H73" s="191"/>
      <c r="I73" s="191"/>
      <c r="J73" s="117">
        <f>ROUND($J$72*I46,2)</f>
        <v>0.99</v>
      </c>
    </row>
    <row r="74" spans="1:12" ht="36" customHeight="1">
      <c r="A74" s="7" t="s">
        <v>5</v>
      </c>
      <c r="B74" s="191" t="s">
        <v>118</v>
      </c>
      <c r="C74" s="191"/>
      <c r="D74" s="191"/>
      <c r="E74" s="191"/>
      <c r="F74" s="191"/>
      <c r="G74" s="191"/>
      <c r="H74" s="191"/>
      <c r="I74" s="26">
        <v>2.3999999999999998E-3</v>
      </c>
      <c r="J74" s="117">
        <f>ROUND($J$28*I74,2)</f>
        <v>29.81</v>
      </c>
    </row>
    <row r="75" spans="1:12">
      <c r="A75" s="7" t="s">
        <v>7</v>
      </c>
      <c r="B75" s="191" t="s">
        <v>184</v>
      </c>
      <c r="C75" s="191"/>
      <c r="D75" s="191"/>
      <c r="E75" s="191"/>
      <c r="F75" s="191"/>
      <c r="G75" s="191"/>
      <c r="H75" s="191"/>
      <c r="I75" s="191"/>
      <c r="J75" s="117">
        <f>J28/30*7/12*0.05</f>
        <v>12.075000000000001</v>
      </c>
      <c r="L75" s="169">
        <f>(1/30*7/12)*100</f>
        <v>1.9444444444444444</v>
      </c>
    </row>
    <row r="76" spans="1:12" ht="14.7" customHeight="1">
      <c r="A76" s="7" t="s">
        <v>23</v>
      </c>
      <c r="B76" s="191" t="s">
        <v>67</v>
      </c>
      <c r="C76" s="191"/>
      <c r="D76" s="191"/>
      <c r="E76" s="191"/>
      <c r="F76" s="191"/>
      <c r="G76" s="191"/>
      <c r="H76" s="191"/>
      <c r="I76" s="191"/>
      <c r="J76" s="117">
        <f>ROUND($I$47*J75,2)</f>
        <v>4.2</v>
      </c>
    </row>
    <row r="77" spans="1:12" ht="36.299999999999997" customHeight="1">
      <c r="A77" s="7" t="s">
        <v>47</v>
      </c>
      <c r="B77" s="191" t="s">
        <v>119</v>
      </c>
      <c r="C77" s="191"/>
      <c r="D77" s="191"/>
      <c r="E77" s="191"/>
      <c r="F77" s="191"/>
      <c r="G77" s="191"/>
      <c r="H77" s="191"/>
      <c r="I77" s="26">
        <v>3.7600000000000001E-2</v>
      </c>
      <c r="J77" s="117">
        <f>ROUND($J$28*I77,2)</f>
        <v>466.99</v>
      </c>
    </row>
    <row r="78" spans="1:12">
      <c r="A78" s="187" t="s">
        <v>34</v>
      </c>
      <c r="B78" s="187"/>
      <c r="C78" s="187"/>
      <c r="D78" s="187"/>
      <c r="E78" s="187"/>
      <c r="F78" s="187"/>
      <c r="G78" s="187"/>
      <c r="H78" s="187"/>
      <c r="I78" s="187"/>
      <c r="J78" s="164">
        <f>SUM(J72:J77)</f>
        <v>526.45500000000004</v>
      </c>
    </row>
    <row r="79" spans="1:12" ht="27" customHeight="1">
      <c r="A79" s="237" t="s">
        <v>190</v>
      </c>
      <c r="B79" s="237"/>
      <c r="C79" s="237"/>
      <c r="D79" s="237"/>
      <c r="E79" s="237"/>
      <c r="F79" s="237"/>
      <c r="G79" s="237"/>
      <c r="H79" s="237"/>
      <c r="I79" s="237"/>
      <c r="J79" s="238"/>
    </row>
    <row r="80" spans="1:12">
      <c r="A80" s="183"/>
      <c r="B80" s="183"/>
      <c r="C80" s="183"/>
      <c r="D80" s="183"/>
      <c r="E80" s="183"/>
      <c r="F80" s="183"/>
      <c r="G80" s="183"/>
      <c r="H80" s="183"/>
      <c r="I80" s="183"/>
      <c r="J80" s="183"/>
    </row>
    <row r="81" spans="1:10" ht="16.2" customHeight="1">
      <c r="A81" s="194" t="s">
        <v>68</v>
      </c>
      <c r="B81" s="194"/>
      <c r="C81" s="194"/>
      <c r="D81" s="194"/>
      <c r="E81" s="194"/>
      <c r="F81" s="194"/>
      <c r="G81" s="194"/>
      <c r="H81" s="194"/>
      <c r="I81" s="194"/>
      <c r="J81" s="194"/>
    </row>
    <row r="82" spans="1:10" ht="34.799999999999997" customHeight="1">
      <c r="A82" s="200" t="s">
        <v>69</v>
      </c>
      <c r="B82" s="200"/>
      <c r="C82" s="200"/>
      <c r="D82" s="200"/>
      <c r="E82" s="200"/>
      <c r="F82" s="200"/>
      <c r="G82" s="200"/>
      <c r="H82" s="200"/>
      <c r="I82" s="200"/>
      <c r="J82" s="122">
        <f>J85+J28+J33+J34</f>
        <v>14957.419999999998</v>
      </c>
    </row>
    <row r="83" spans="1:10" ht="14.7" customHeight="1">
      <c r="A83" s="199"/>
      <c r="B83" s="199"/>
      <c r="C83" s="199"/>
      <c r="D83" s="199"/>
      <c r="E83" s="199"/>
      <c r="F83" s="199"/>
      <c r="G83" s="199"/>
      <c r="H83" s="199"/>
      <c r="I83" s="199"/>
      <c r="J83" s="199"/>
    </row>
    <row r="84" spans="1:10" ht="13.8">
      <c r="A84" s="151" t="s">
        <v>70</v>
      </c>
      <c r="B84" s="195" t="s">
        <v>71</v>
      </c>
      <c r="C84" s="195"/>
      <c r="D84" s="195"/>
      <c r="E84" s="195"/>
      <c r="F84" s="195"/>
      <c r="G84" s="195"/>
      <c r="H84" s="195"/>
      <c r="I84" s="195"/>
      <c r="J84" s="166" t="s">
        <v>31</v>
      </c>
    </row>
    <row r="85" spans="1:10" ht="23.4" customHeight="1">
      <c r="A85" s="7" t="s">
        <v>1</v>
      </c>
      <c r="B85" s="191" t="s">
        <v>72</v>
      </c>
      <c r="C85" s="191"/>
      <c r="D85" s="191"/>
      <c r="E85" s="191"/>
      <c r="F85" s="191"/>
      <c r="G85" s="191"/>
      <c r="H85" s="191"/>
      <c r="I85" s="28">
        <f>12.1%-I34</f>
        <v>9.0749999999999997E-2</v>
      </c>
      <c r="J85" s="117">
        <f>ROUND(($J$28*I85),2)</f>
        <v>1127.1199999999999</v>
      </c>
    </row>
    <row r="86" spans="1:10" ht="23.4" customHeight="1">
      <c r="A86" s="7" t="s">
        <v>3</v>
      </c>
      <c r="B86" s="191" t="s">
        <v>185</v>
      </c>
      <c r="C86" s="191"/>
      <c r="D86" s="191"/>
      <c r="E86" s="191"/>
      <c r="F86" s="191"/>
      <c r="G86" s="191"/>
      <c r="H86" s="191"/>
      <c r="I86" s="191"/>
      <c r="J86" s="118">
        <f>J82/30*0.1/12</f>
        <v>4.1548388888888885</v>
      </c>
    </row>
    <row r="87" spans="1:10" ht="25.05" customHeight="1">
      <c r="A87" s="7" t="s">
        <v>5</v>
      </c>
      <c r="B87" s="191" t="s">
        <v>186</v>
      </c>
      <c r="C87" s="191"/>
      <c r="D87" s="191"/>
      <c r="E87" s="191"/>
      <c r="F87" s="191"/>
      <c r="G87" s="191"/>
      <c r="H87" s="191"/>
      <c r="I87" s="191"/>
      <c r="J87" s="118">
        <f>J82/30*15/12*1.5%</f>
        <v>9.3483874999999994</v>
      </c>
    </row>
    <row r="88" spans="1:10" ht="25.05" customHeight="1">
      <c r="A88" s="7" t="s">
        <v>7</v>
      </c>
      <c r="B88" s="191" t="s">
        <v>187</v>
      </c>
      <c r="C88" s="191"/>
      <c r="D88" s="191"/>
      <c r="E88" s="191"/>
      <c r="F88" s="191"/>
      <c r="G88" s="191"/>
      <c r="H88" s="191"/>
      <c r="I88" s="191"/>
      <c r="J88" s="117">
        <f>J82/30*15/12*0.78%</f>
        <v>4.8611614999999997</v>
      </c>
    </row>
    <row r="89" spans="1:10" ht="25.05" customHeight="1">
      <c r="A89" s="7" t="s">
        <v>23</v>
      </c>
      <c r="B89" s="191" t="s">
        <v>188</v>
      </c>
      <c r="C89" s="191"/>
      <c r="D89" s="191"/>
      <c r="E89" s="191"/>
      <c r="F89" s="191"/>
      <c r="G89" s="191"/>
      <c r="H89" s="191"/>
      <c r="I89" s="191"/>
      <c r="J89" s="117">
        <f>(J28+J34)/12*4/12*1%</f>
        <v>3.5543638888888887</v>
      </c>
    </row>
    <row r="90" spans="1:10" ht="25.05" customHeight="1">
      <c r="A90" s="175" t="s">
        <v>47</v>
      </c>
      <c r="B90" s="199" t="s">
        <v>189</v>
      </c>
      <c r="C90" s="199"/>
      <c r="D90" s="199"/>
      <c r="E90" s="199"/>
      <c r="F90" s="199"/>
      <c r="G90" s="199"/>
      <c r="H90" s="199"/>
      <c r="I90" s="199"/>
      <c r="J90" s="117">
        <f>J82/30*0.15/12</f>
        <v>6.2322583333333332</v>
      </c>
    </row>
    <row r="91" spans="1:10">
      <c r="A91" s="187" t="s">
        <v>34</v>
      </c>
      <c r="B91" s="187"/>
      <c r="C91" s="187"/>
      <c r="D91" s="187"/>
      <c r="E91" s="187"/>
      <c r="F91" s="187"/>
      <c r="G91" s="187"/>
      <c r="H91" s="187"/>
      <c r="I91" s="187"/>
      <c r="J91" s="164">
        <f>SUM(J85:J90)</f>
        <v>1155.2710101111109</v>
      </c>
    </row>
    <row r="92" spans="1:10" ht="14.7" customHeight="1">
      <c r="A92" s="7"/>
      <c r="B92" s="186"/>
      <c r="C92" s="186"/>
      <c r="D92" s="186"/>
      <c r="E92" s="186"/>
      <c r="F92" s="186"/>
      <c r="G92" s="186"/>
      <c r="H92" s="186"/>
      <c r="I92" s="186"/>
      <c r="J92" s="117"/>
    </row>
    <row r="93" spans="1:10">
      <c r="A93" s="187" t="s">
        <v>34</v>
      </c>
      <c r="B93" s="187"/>
      <c r="C93" s="187"/>
      <c r="D93" s="187"/>
      <c r="E93" s="187"/>
      <c r="F93" s="187"/>
      <c r="G93" s="187"/>
      <c r="H93" s="187"/>
      <c r="I93" s="187"/>
      <c r="J93" s="164">
        <f>SUM(J91:J92)</f>
        <v>1155.2710101111109</v>
      </c>
    </row>
    <row r="94" spans="1:10" ht="16.2" customHeight="1">
      <c r="A94" s="194" t="s">
        <v>73</v>
      </c>
      <c r="B94" s="194"/>
      <c r="C94" s="194"/>
      <c r="D94" s="194"/>
      <c r="E94" s="194"/>
      <c r="F94" s="194"/>
      <c r="G94" s="194"/>
      <c r="H94" s="194"/>
      <c r="I94" s="194"/>
      <c r="J94" s="194"/>
    </row>
    <row r="95" spans="1:10" ht="13.8">
      <c r="A95" s="151" t="s">
        <v>74</v>
      </c>
      <c r="B95" s="195" t="s">
        <v>75</v>
      </c>
      <c r="C95" s="195"/>
      <c r="D95" s="195"/>
      <c r="E95" s="195"/>
      <c r="F95" s="195"/>
      <c r="G95" s="195"/>
      <c r="H95" s="195"/>
      <c r="I95" s="195"/>
      <c r="J95" s="166" t="s">
        <v>31</v>
      </c>
    </row>
    <row r="96" spans="1:10">
      <c r="A96" s="7" t="s">
        <v>1</v>
      </c>
      <c r="B96" s="186" t="s">
        <v>76</v>
      </c>
      <c r="C96" s="186"/>
      <c r="D96" s="186"/>
      <c r="E96" s="186"/>
      <c r="F96" s="186"/>
      <c r="G96" s="186"/>
      <c r="H96" s="186"/>
      <c r="I96" s="186"/>
      <c r="J96" s="117">
        <v>0</v>
      </c>
    </row>
    <row r="97" spans="1:10">
      <c r="A97" s="198" t="s">
        <v>34</v>
      </c>
      <c r="B97" s="198"/>
      <c r="C97" s="198"/>
      <c r="D97" s="198"/>
      <c r="E97" s="198"/>
      <c r="F97" s="198"/>
      <c r="G97" s="198"/>
      <c r="H97" s="198"/>
      <c r="I97" s="198"/>
      <c r="J97" s="117">
        <v>0</v>
      </c>
    </row>
    <row r="98" spans="1:10">
      <c r="A98" s="7"/>
      <c r="B98" s="186"/>
      <c r="C98" s="186"/>
      <c r="D98" s="186"/>
      <c r="E98" s="186"/>
      <c r="F98" s="186"/>
      <c r="G98" s="186"/>
      <c r="H98" s="186"/>
      <c r="I98" s="186"/>
      <c r="J98" s="117"/>
    </row>
    <row r="99" spans="1:10">
      <c r="A99" s="187" t="s">
        <v>34</v>
      </c>
      <c r="B99" s="187"/>
      <c r="C99" s="187"/>
      <c r="D99" s="187"/>
      <c r="E99" s="187"/>
      <c r="F99" s="187"/>
      <c r="G99" s="187"/>
      <c r="H99" s="187"/>
      <c r="I99" s="187"/>
      <c r="J99" s="164">
        <f>SUM(J97:J98)</f>
        <v>0</v>
      </c>
    </row>
    <row r="100" spans="1:10">
      <c r="A100" s="183"/>
      <c r="B100" s="183"/>
      <c r="C100" s="183"/>
      <c r="D100" s="183"/>
      <c r="E100" s="183"/>
      <c r="F100" s="183"/>
      <c r="G100" s="183"/>
      <c r="H100" s="183"/>
      <c r="I100" s="183"/>
      <c r="J100" s="183"/>
    </row>
    <row r="101" spans="1:10" ht="16.2" customHeight="1">
      <c r="A101" s="194" t="s">
        <v>77</v>
      </c>
      <c r="B101" s="194"/>
      <c r="C101" s="194"/>
      <c r="D101" s="194"/>
      <c r="E101" s="194"/>
      <c r="F101" s="194"/>
      <c r="G101" s="194"/>
      <c r="H101" s="194"/>
      <c r="I101" s="194"/>
      <c r="J101" s="194"/>
    </row>
    <row r="102" spans="1:10" ht="16.2" customHeight="1">
      <c r="A102" s="149">
        <v>4</v>
      </c>
      <c r="B102" s="196" t="s">
        <v>78</v>
      </c>
      <c r="C102" s="196"/>
      <c r="D102" s="196"/>
      <c r="E102" s="196"/>
      <c r="F102" s="196"/>
      <c r="G102" s="196"/>
      <c r="H102" s="196"/>
      <c r="I102" s="196"/>
      <c r="J102" s="166" t="s">
        <v>31</v>
      </c>
    </row>
    <row r="103" spans="1:10" ht="14.7" customHeight="1">
      <c r="A103" s="1" t="s">
        <v>70</v>
      </c>
      <c r="B103" s="191" t="s">
        <v>79</v>
      </c>
      <c r="C103" s="191"/>
      <c r="D103" s="191"/>
      <c r="E103" s="191"/>
      <c r="F103" s="191"/>
      <c r="G103" s="191"/>
      <c r="H103" s="191"/>
      <c r="I103" s="191"/>
      <c r="J103" s="117">
        <f>J93</f>
        <v>1155.2710101111109</v>
      </c>
    </row>
    <row r="104" spans="1:10" ht="14.7" customHeight="1">
      <c r="A104" s="1" t="s">
        <v>80</v>
      </c>
      <c r="B104" s="191" t="s">
        <v>81</v>
      </c>
      <c r="C104" s="191"/>
      <c r="D104" s="191"/>
      <c r="E104" s="191"/>
      <c r="F104" s="191"/>
      <c r="G104" s="191"/>
      <c r="H104" s="191"/>
      <c r="I104" s="191"/>
      <c r="J104" s="117">
        <f>J99</f>
        <v>0</v>
      </c>
    </row>
    <row r="105" spans="1:10" ht="14.7" customHeight="1">
      <c r="A105" s="197" t="s">
        <v>34</v>
      </c>
      <c r="B105" s="197"/>
      <c r="C105" s="197"/>
      <c r="D105" s="197"/>
      <c r="E105" s="197"/>
      <c r="F105" s="197"/>
      <c r="G105" s="197"/>
      <c r="H105" s="197"/>
      <c r="I105" s="197"/>
      <c r="J105" s="164">
        <f>SUM(J103+J104)</f>
        <v>1155.2710101111109</v>
      </c>
    </row>
    <row r="106" spans="1:10">
      <c r="A106" s="183"/>
      <c r="B106" s="183"/>
      <c r="C106" s="183"/>
      <c r="D106" s="183"/>
      <c r="E106" s="183"/>
      <c r="F106" s="183"/>
      <c r="G106" s="183"/>
      <c r="H106" s="183"/>
      <c r="I106" s="183"/>
      <c r="J106" s="183"/>
    </row>
    <row r="107" spans="1:10" ht="16.2" customHeight="1">
      <c r="A107" s="194" t="s">
        <v>82</v>
      </c>
      <c r="B107" s="194"/>
      <c r="C107" s="194"/>
      <c r="D107" s="194"/>
      <c r="E107" s="194"/>
      <c r="F107" s="194"/>
      <c r="G107" s="194"/>
      <c r="H107" s="194"/>
      <c r="I107" s="194"/>
      <c r="J107" s="194"/>
    </row>
    <row r="108" spans="1:10" ht="16.2" customHeight="1">
      <c r="A108" s="151">
        <v>5</v>
      </c>
      <c r="B108" s="195" t="s">
        <v>83</v>
      </c>
      <c r="C108" s="195"/>
      <c r="D108" s="195"/>
      <c r="E108" s="195"/>
      <c r="F108" s="195"/>
      <c r="G108" s="195"/>
      <c r="H108" s="195"/>
      <c r="I108" s="195"/>
      <c r="J108" s="166" t="s">
        <v>31</v>
      </c>
    </row>
    <row r="109" spans="1:10">
      <c r="A109" s="7" t="s">
        <v>1</v>
      </c>
      <c r="B109" s="186" t="s">
        <v>158</v>
      </c>
      <c r="C109" s="186"/>
      <c r="D109" s="186"/>
      <c r="E109" s="186"/>
      <c r="F109" s="186"/>
      <c r="G109" s="186"/>
      <c r="H109" s="186"/>
      <c r="I109" s="186"/>
      <c r="J109" s="117">
        <f>INSUMOS!O9</f>
        <v>274.28666666666663</v>
      </c>
    </row>
    <row r="110" spans="1:10">
      <c r="A110" s="7" t="s">
        <v>3</v>
      </c>
      <c r="B110" s="186" t="s">
        <v>157</v>
      </c>
      <c r="C110" s="186"/>
      <c r="D110" s="186"/>
      <c r="E110" s="186"/>
      <c r="F110" s="186"/>
      <c r="G110" s="186"/>
      <c r="H110" s="186"/>
      <c r="I110" s="186"/>
      <c r="J110" s="121">
        <f>INSUMOS!O24</f>
        <v>222.995</v>
      </c>
    </row>
    <row r="111" spans="1:10">
      <c r="A111" s="7" t="s">
        <v>5</v>
      </c>
      <c r="B111" s="186" t="s">
        <v>84</v>
      </c>
      <c r="C111" s="186"/>
      <c r="D111" s="186"/>
      <c r="E111" s="186"/>
      <c r="F111" s="186"/>
      <c r="G111" s="186"/>
      <c r="H111" s="186"/>
      <c r="I111" s="186"/>
      <c r="J111" s="121">
        <v>0</v>
      </c>
    </row>
    <row r="112" spans="1:10">
      <c r="A112" s="187" t="s">
        <v>26</v>
      </c>
      <c r="B112" s="187"/>
      <c r="C112" s="187"/>
      <c r="D112" s="187"/>
      <c r="E112" s="187"/>
      <c r="F112" s="187"/>
      <c r="G112" s="187"/>
      <c r="H112" s="187"/>
      <c r="I112" s="187"/>
      <c r="J112" s="165">
        <f>SUM(J109:J111)</f>
        <v>497.28166666666664</v>
      </c>
    </row>
    <row r="113" spans="1:10">
      <c r="A113" s="183"/>
      <c r="B113" s="183"/>
      <c r="C113" s="183"/>
      <c r="D113" s="183"/>
      <c r="E113" s="183"/>
      <c r="F113" s="183"/>
      <c r="G113" s="183"/>
      <c r="H113" s="183"/>
      <c r="I113" s="183"/>
      <c r="J113" s="183"/>
    </row>
    <row r="114" spans="1:10" ht="16.2" customHeight="1">
      <c r="A114" s="194" t="s">
        <v>85</v>
      </c>
      <c r="B114" s="194"/>
      <c r="C114" s="194"/>
      <c r="D114" s="194"/>
      <c r="E114" s="194"/>
      <c r="F114" s="194"/>
      <c r="G114" s="194"/>
      <c r="H114" s="194"/>
      <c r="I114" s="194"/>
      <c r="J114" s="194"/>
    </row>
    <row r="115" spans="1:10" ht="27.6">
      <c r="A115" s="151">
        <v>6</v>
      </c>
      <c r="B115" s="195" t="s">
        <v>86</v>
      </c>
      <c r="C115" s="195"/>
      <c r="D115" s="195"/>
      <c r="E115" s="195"/>
      <c r="F115" s="195"/>
      <c r="G115" s="195"/>
      <c r="H115" s="195"/>
      <c r="I115" s="149" t="s">
        <v>38</v>
      </c>
      <c r="J115" s="162" t="s">
        <v>87</v>
      </c>
    </row>
    <row r="116" spans="1:10" ht="12.75" customHeight="1">
      <c r="A116" s="193" t="s">
        <v>88</v>
      </c>
      <c r="B116" s="193"/>
      <c r="C116" s="193"/>
      <c r="D116" s="193"/>
      <c r="E116" s="193"/>
      <c r="F116" s="193"/>
      <c r="G116" s="193"/>
      <c r="H116" s="193"/>
      <c r="I116" s="31" t="s">
        <v>56</v>
      </c>
      <c r="J116" s="123">
        <f>SUM(J28+J68+J78+J105+J112)</f>
        <v>22728.041010111112</v>
      </c>
    </row>
    <row r="117" spans="1:10" ht="15.6">
      <c r="A117" s="33" t="s">
        <v>1</v>
      </c>
      <c r="B117" s="192" t="s">
        <v>89</v>
      </c>
      <c r="C117" s="192"/>
      <c r="D117" s="192"/>
      <c r="E117" s="192"/>
      <c r="F117" s="192"/>
      <c r="G117" s="192"/>
      <c r="H117" s="192"/>
      <c r="I117" s="13">
        <v>0.18</v>
      </c>
      <c r="J117" s="117">
        <f>ROUND(I117*J116,2)</f>
        <v>4091.05</v>
      </c>
    </row>
    <row r="118" spans="1:10" ht="12.75" customHeight="1">
      <c r="A118" s="193" t="s">
        <v>90</v>
      </c>
      <c r="B118" s="193"/>
      <c r="C118" s="193"/>
      <c r="D118" s="193"/>
      <c r="E118" s="193"/>
      <c r="F118" s="193"/>
      <c r="G118" s="193"/>
      <c r="H118" s="193"/>
      <c r="I118" s="34" t="s">
        <v>56</v>
      </c>
      <c r="J118" s="123">
        <f>SUM(J28+J68+J78+J105+J112+J117)</f>
        <v>26819.091010111111</v>
      </c>
    </row>
    <row r="119" spans="1:10" ht="15.6">
      <c r="A119" s="33" t="s">
        <v>3</v>
      </c>
      <c r="B119" s="192" t="s">
        <v>91</v>
      </c>
      <c r="C119" s="192"/>
      <c r="D119" s="192"/>
      <c r="E119" s="192"/>
      <c r="F119" s="192"/>
      <c r="G119" s="192"/>
      <c r="H119" s="192"/>
      <c r="I119" s="13">
        <v>0.1</v>
      </c>
      <c r="J119" s="117">
        <f>ROUND(I119*J118,2)</f>
        <v>2681.91</v>
      </c>
    </row>
    <row r="120" spans="1:10" ht="12.75" customHeight="1">
      <c r="A120" s="193" t="s">
        <v>92</v>
      </c>
      <c r="B120" s="193"/>
      <c r="C120" s="193"/>
      <c r="D120" s="193"/>
      <c r="E120" s="193"/>
      <c r="F120" s="193"/>
      <c r="G120" s="193"/>
      <c r="H120" s="193"/>
      <c r="I120" s="34" t="s">
        <v>56</v>
      </c>
      <c r="J120" s="123">
        <f>SUM(J28+J68+J78+J105+J112+J117+J119)</f>
        <v>29501.001010111111</v>
      </c>
    </row>
    <row r="121" spans="1:10" ht="15.6">
      <c r="A121" s="33" t="s">
        <v>5</v>
      </c>
      <c r="B121" s="192" t="s">
        <v>93</v>
      </c>
      <c r="C121" s="192"/>
      <c r="D121" s="192"/>
      <c r="E121" s="192"/>
      <c r="F121" s="192"/>
      <c r="G121" s="192"/>
      <c r="H121" s="192"/>
      <c r="I121" s="8" t="s">
        <v>56</v>
      </c>
      <c r="J121" s="120" t="s">
        <v>56</v>
      </c>
    </row>
    <row r="122" spans="1:10">
      <c r="A122" s="7"/>
      <c r="B122" s="186" t="s">
        <v>94</v>
      </c>
      <c r="C122" s="186"/>
      <c r="D122" s="186"/>
      <c r="E122" s="186"/>
      <c r="F122" s="186"/>
      <c r="G122" s="186"/>
      <c r="H122" s="186"/>
      <c r="I122" s="8" t="s">
        <v>56</v>
      </c>
      <c r="J122" s="120" t="s">
        <v>56</v>
      </c>
    </row>
    <row r="123" spans="1:10">
      <c r="A123" s="7"/>
      <c r="B123" s="186" t="s">
        <v>95</v>
      </c>
      <c r="C123" s="186"/>
      <c r="D123" s="186"/>
      <c r="E123" s="186"/>
      <c r="F123" s="186"/>
      <c r="G123" s="186"/>
      <c r="H123" s="186"/>
      <c r="I123" s="35">
        <v>0.03</v>
      </c>
      <c r="J123" s="117">
        <f>ROUND(($J$120/(1-$I$132))*I123,2)</f>
        <v>968.83</v>
      </c>
    </row>
    <row r="124" spans="1:10">
      <c r="A124" s="7"/>
      <c r="B124" s="186" t="s">
        <v>96</v>
      </c>
      <c r="C124" s="186"/>
      <c r="D124" s="186"/>
      <c r="E124" s="186"/>
      <c r="F124" s="186"/>
      <c r="G124" s="186"/>
      <c r="H124" s="186"/>
      <c r="I124" s="35">
        <v>6.4999999999999997E-3</v>
      </c>
      <c r="J124" s="117">
        <f>ROUND(($J$120/(1-$I$132))*I124,2)</f>
        <v>209.91</v>
      </c>
    </row>
    <row r="125" spans="1:10" ht="27.6" customHeight="1">
      <c r="A125" s="7"/>
      <c r="B125" s="191" t="s">
        <v>97</v>
      </c>
      <c r="C125" s="191"/>
      <c r="D125" s="191"/>
      <c r="E125" s="191"/>
      <c r="F125" s="191"/>
      <c r="G125" s="191"/>
      <c r="H125" s="191"/>
      <c r="I125" s="36" t="s">
        <v>56</v>
      </c>
      <c r="J125" s="120" t="s">
        <v>56</v>
      </c>
    </row>
    <row r="126" spans="1:10" ht="27.6" customHeight="1">
      <c r="A126" s="7"/>
      <c r="B126" s="191" t="s">
        <v>98</v>
      </c>
      <c r="C126" s="191"/>
      <c r="D126" s="191"/>
      <c r="E126" s="191"/>
      <c r="F126" s="191"/>
      <c r="G126" s="191"/>
      <c r="H126" s="191"/>
      <c r="I126" s="36" t="s">
        <v>56</v>
      </c>
      <c r="J126" s="120" t="s">
        <v>56</v>
      </c>
    </row>
    <row r="127" spans="1:10">
      <c r="A127" s="7"/>
      <c r="B127" s="186" t="s">
        <v>99</v>
      </c>
      <c r="C127" s="186"/>
      <c r="D127" s="186"/>
      <c r="E127" s="186"/>
      <c r="F127" s="186"/>
      <c r="G127" s="186"/>
      <c r="H127" s="186"/>
      <c r="I127" s="36" t="s">
        <v>56</v>
      </c>
      <c r="J127" s="120" t="s">
        <v>56</v>
      </c>
    </row>
    <row r="128" spans="1:10">
      <c r="A128" s="7"/>
      <c r="B128" s="186" t="s">
        <v>100</v>
      </c>
      <c r="C128" s="186"/>
      <c r="D128" s="186"/>
      <c r="E128" s="186"/>
      <c r="F128" s="186"/>
      <c r="G128" s="186"/>
      <c r="H128" s="186"/>
      <c r="I128" s="36" t="s">
        <v>56</v>
      </c>
      <c r="J128" s="120" t="s">
        <v>56</v>
      </c>
    </row>
    <row r="129" spans="1:10">
      <c r="A129" s="7"/>
      <c r="B129" s="186" t="s">
        <v>116</v>
      </c>
      <c r="C129" s="186"/>
      <c r="D129" s="186"/>
      <c r="E129" s="186"/>
      <c r="F129" s="186"/>
      <c r="G129" s="186"/>
      <c r="H129" s="186"/>
      <c r="I129" s="35">
        <v>0.05</v>
      </c>
      <c r="J129" s="117">
        <f>ROUND(($J$120/(1-$I$132))*I129,2)</f>
        <v>1614.72</v>
      </c>
    </row>
    <row r="130" spans="1:10">
      <c r="A130" s="187" t="s">
        <v>34</v>
      </c>
      <c r="B130" s="187"/>
      <c r="C130" s="187"/>
      <c r="D130" s="187"/>
      <c r="E130" s="187"/>
      <c r="F130" s="187"/>
      <c r="G130" s="187"/>
      <c r="H130" s="187"/>
      <c r="I130" s="187"/>
      <c r="J130" s="164">
        <f>SUM(J117+J119+J123+J124+J129)</f>
        <v>9566.42</v>
      </c>
    </row>
    <row r="131" spans="1:10">
      <c r="A131" s="183"/>
      <c r="B131" s="183"/>
      <c r="C131" s="183"/>
      <c r="D131" s="183"/>
      <c r="E131" s="183"/>
      <c r="F131" s="183"/>
      <c r="G131" s="183"/>
      <c r="H131" s="183"/>
      <c r="I131" s="183"/>
      <c r="J131" s="183"/>
    </row>
    <row r="132" spans="1:10" ht="14.7" customHeight="1">
      <c r="A132" s="188" t="s">
        <v>101</v>
      </c>
      <c r="B132" s="188"/>
      <c r="C132" s="188"/>
      <c r="D132" s="188"/>
      <c r="E132" s="188"/>
      <c r="F132" s="188"/>
      <c r="G132" s="188"/>
      <c r="H132" s="188"/>
      <c r="I132" s="37">
        <f>SUM(I123:I129)</f>
        <v>8.6499999999999994E-2</v>
      </c>
      <c r="J132" s="123">
        <f>SUM(J123:J129)</f>
        <v>2793.46</v>
      </c>
    </row>
    <row r="133" spans="1:10">
      <c r="A133" s="189" t="s">
        <v>102</v>
      </c>
      <c r="B133" s="189"/>
      <c r="C133" s="189"/>
      <c r="D133" s="190" t="s">
        <v>103</v>
      </c>
      <c r="E133" s="190"/>
      <c r="F133" s="190"/>
      <c r="G133" s="190"/>
      <c r="H133" s="190"/>
      <c r="I133" s="190"/>
      <c r="J133" s="190"/>
    </row>
    <row r="134" spans="1:10">
      <c r="A134" s="189"/>
      <c r="B134" s="189"/>
      <c r="C134" s="189"/>
      <c r="D134" s="190" t="s">
        <v>104</v>
      </c>
      <c r="E134" s="190"/>
      <c r="F134" s="190"/>
      <c r="G134" s="190"/>
      <c r="H134" s="190"/>
      <c r="I134" s="190"/>
      <c r="J134" s="190"/>
    </row>
    <row r="135" spans="1:10">
      <c r="A135" s="189"/>
      <c r="B135" s="189"/>
      <c r="C135" s="189"/>
      <c r="D135" s="190" t="s">
        <v>105</v>
      </c>
      <c r="E135" s="190"/>
      <c r="F135" s="190"/>
      <c r="G135" s="190"/>
      <c r="H135" s="190"/>
      <c r="I135" s="190"/>
      <c r="J135" s="190"/>
    </row>
    <row r="136" spans="1:10">
      <c r="A136" s="183"/>
      <c r="B136" s="183"/>
      <c r="C136" s="183"/>
      <c r="D136" s="183"/>
      <c r="E136" s="183"/>
      <c r="F136" s="183"/>
      <c r="G136" s="183"/>
      <c r="H136" s="183"/>
      <c r="I136" s="183"/>
      <c r="J136" s="183"/>
    </row>
    <row r="137" spans="1:10" ht="46.05" customHeight="1">
      <c r="A137" s="184" t="s">
        <v>106</v>
      </c>
      <c r="B137" s="184"/>
      <c r="C137" s="184"/>
      <c r="D137" s="184"/>
      <c r="E137" s="184"/>
      <c r="F137" s="184"/>
      <c r="G137" s="184"/>
      <c r="H137" s="184"/>
      <c r="I137" s="184"/>
      <c r="J137" s="184"/>
    </row>
    <row r="138" spans="1:10" ht="14.7" customHeight="1">
      <c r="A138" s="185" t="s">
        <v>107</v>
      </c>
      <c r="B138" s="185"/>
      <c r="C138" s="185"/>
      <c r="D138" s="185"/>
      <c r="E138" s="185"/>
      <c r="F138" s="185"/>
      <c r="G138" s="185"/>
      <c r="H138" s="185"/>
      <c r="I138" s="185"/>
      <c r="J138" s="167" t="s">
        <v>31</v>
      </c>
    </row>
    <row r="139" spans="1:10" ht="14.7" customHeight="1">
      <c r="A139" s="38" t="s">
        <v>1</v>
      </c>
      <c r="B139" s="181" t="s">
        <v>108</v>
      </c>
      <c r="C139" s="181"/>
      <c r="D139" s="181"/>
      <c r="E139" s="181"/>
      <c r="F139" s="181"/>
      <c r="G139" s="181"/>
      <c r="H139" s="181"/>
      <c r="I139" s="181"/>
      <c r="J139" s="121">
        <f>J28</f>
        <v>12420</v>
      </c>
    </row>
    <row r="140" spans="1:10" ht="14.7" customHeight="1">
      <c r="A140" s="38" t="s">
        <v>3</v>
      </c>
      <c r="B140" s="181" t="s">
        <v>27</v>
      </c>
      <c r="C140" s="181"/>
      <c r="D140" s="181"/>
      <c r="E140" s="181"/>
      <c r="F140" s="181"/>
      <c r="G140" s="181"/>
      <c r="H140" s="181"/>
      <c r="I140" s="181"/>
      <c r="J140" s="121">
        <f>J68</f>
        <v>8129.0333333333338</v>
      </c>
    </row>
    <row r="141" spans="1:10" ht="14.7" customHeight="1">
      <c r="A141" s="38" t="s">
        <v>5</v>
      </c>
      <c r="B141" s="181" t="s">
        <v>109</v>
      </c>
      <c r="C141" s="181"/>
      <c r="D141" s="181"/>
      <c r="E141" s="181"/>
      <c r="F141" s="181"/>
      <c r="G141" s="181"/>
      <c r="H141" s="181"/>
      <c r="I141" s="181"/>
      <c r="J141" s="121">
        <f>J78</f>
        <v>526.45500000000004</v>
      </c>
    </row>
    <row r="142" spans="1:10" ht="14.7" customHeight="1">
      <c r="A142" s="38" t="s">
        <v>7</v>
      </c>
      <c r="B142" s="181" t="s">
        <v>110</v>
      </c>
      <c r="C142" s="181"/>
      <c r="D142" s="181"/>
      <c r="E142" s="181"/>
      <c r="F142" s="181"/>
      <c r="G142" s="181"/>
      <c r="H142" s="181"/>
      <c r="I142" s="181"/>
      <c r="J142" s="121">
        <f>J105</f>
        <v>1155.2710101111109</v>
      </c>
    </row>
    <row r="143" spans="1:10" ht="14.7" customHeight="1">
      <c r="A143" s="38" t="s">
        <v>23</v>
      </c>
      <c r="B143" s="181" t="s">
        <v>111</v>
      </c>
      <c r="C143" s="181"/>
      <c r="D143" s="181"/>
      <c r="E143" s="181"/>
      <c r="F143" s="181"/>
      <c r="G143" s="181"/>
      <c r="H143" s="181"/>
      <c r="I143" s="181"/>
      <c r="J143" s="121">
        <f>J112</f>
        <v>497.28166666666664</v>
      </c>
    </row>
    <row r="144" spans="1:10" ht="14.7" customHeight="1">
      <c r="A144" s="182" t="s">
        <v>112</v>
      </c>
      <c r="B144" s="182"/>
      <c r="C144" s="182"/>
      <c r="D144" s="182"/>
      <c r="E144" s="182"/>
      <c r="F144" s="182"/>
      <c r="G144" s="182"/>
      <c r="H144" s="182"/>
      <c r="I144" s="182"/>
      <c r="J144" s="165">
        <f>SUM(J139:J143)</f>
        <v>22728.041010111112</v>
      </c>
    </row>
    <row r="145" spans="1:12" ht="14.7" customHeight="1">
      <c r="A145" s="38" t="s">
        <v>47</v>
      </c>
      <c r="B145" s="181" t="s">
        <v>113</v>
      </c>
      <c r="C145" s="181"/>
      <c r="D145" s="181"/>
      <c r="E145" s="181"/>
      <c r="F145" s="181"/>
      <c r="G145" s="181"/>
      <c r="H145" s="181"/>
      <c r="I145" s="181"/>
      <c r="J145" s="121">
        <f>J130</f>
        <v>9566.42</v>
      </c>
    </row>
    <row r="146" spans="1:12" ht="14.7" customHeight="1">
      <c r="A146" s="182" t="s">
        <v>114</v>
      </c>
      <c r="B146" s="182"/>
      <c r="C146" s="182"/>
      <c r="D146" s="182"/>
      <c r="E146" s="182"/>
      <c r="F146" s="182"/>
      <c r="G146" s="182"/>
      <c r="H146" s="182"/>
      <c r="I146" s="182"/>
      <c r="J146" s="165">
        <f>SUM(J144:J145)</f>
        <v>32294.46101011111</v>
      </c>
    </row>
    <row r="147" spans="1:12">
      <c r="J147" s="169"/>
    </row>
    <row r="149" spans="1:12">
      <c r="K149" s="177"/>
      <c r="L149" s="177"/>
    </row>
    <row r="152" spans="1:12">
      <c r="L152" s="172"/>
    </row>
    <row r="153" spans="1:12">
      <c r="L153" s="172"/>
    </row>
    <row r="154" spans="1:12">
      <c r="L154" s="172"/>
    </row>
    <row r="155" spans="1:12">
      <c r="L155" s="172"/>
    </row>
    <row r="156" spans="1:12">
      <c r="K156" s="173"/>
      <c r="L156" s="172"/>
    </row>
    <row r="157" spans="1:12">
      <c r="K157" s="172"/>
      <c r="L157" s="172"/>
    </row>
    <row r="158" spans="1:12">
      <c r="K158" s="173"/>
      <c r="L158" s="172"/>
    </row>
    <row r="159" spans="1:12">
      <c r="L159" s="172"/>
    </row>
    <row r="160" spans="1:12">
      <c r="L160" s="172"/>
    </row>
    <row r="161" spans="12:12">
      <c r="L161" s="172"/>
    </row>
    <row r="162" spans="12:12">
      <c r="L162" s="172"/>
    </row>
    <row r="163" spans="12:12">
      <c r="L163" s="172"/>
    </row>
    <row r="164" spans="12:12">
      <c r="L164" s="172"/>
    </row>
    <row r="165" spans="12:12">
      <c r="L165" s="172"/>
    </row>
  </sheetData>
  <mergeCells count="157">
    <mergeCell ref="B6:G6"/>
    <mergeCell ref="H6:J6"/>
    <mergeCell ref="B8:G8"/>
    <mergeCell ref="H8:J8"/>
    <mergeCell ref="A9:J9"/>
    <mergeCell ref="A10:J10"/>
    <mergeCell ref="A3:J3"/>
    <mergeCell ref="B4:G4"/>
    <mergeCell ref="H4:J4"/>
    <mergeCell ref="B5:G5"/>
    <mergeCell ref="H5:J5"/>
    <mergeCell ref="B7:G7"/>
    <mergeCell ref="H7:J7"/>
    <mergeCell ref="B17:G17"/>
    <mergeCell ref="H17:J17"/>
    <mergeCell ref="A11:J11"/>
    <mergeCell ref="A12:J12"/>
    <mergeCell ref="B13:G13"/>
    <mergeCell ref="H13:J13"/>
    <mergeCell ref="B14:G14"/>
    <mergeCell ref="H14:J14"/>
    <mergeCell ref="B22:I22"/>
    <mergeCell ref="B15:G15"/>
    <mergeCell ref="H15:J15"/>
    <mergeCell ref="B16:G16"/>
    <mergeCell ref="H16:J16"/>
    <mergeCell ref="B23:H23"/>
    <mergeCell ref="B24:I24"/>
    <mergeCell ref="B25:I25"/>
    <mergeCell ref="B26:I26"/>
    <mergeCell ref="B27:H27"/>
    <mergeCell ref="B18:G18"/>
    <mergeCell ref="H18:J18"/>
    <mergeCell ref="A19:J19"/>
    <mergeCell ref="A20:J20"/>
    <mergeCell ref="B21:G21"/>
    <mergeCell ref="H21:I21"/>
    <mergeCell ref="B34:H34"/>
    <mergeCell ref="A35:I35"/>
    <mergeCell ref="A36:J36"/>
    <mergeCell ref="A37:J37"/>
    <mergeCell ref="B38:H38"/>
    <mergeCell ref="B39:H39"/>
    <mergeCell ref="A28:I28"/>
    <mergeCell ref="A29:J29"/>
    <mergeCell ref="A30:J30"/>
    <mergeCell ref="A31:J31"/>
    <mergeCell ref="B32:I32"/>
    <mergeCell ref="B33:H33"/>
    <mergeCell ref="B46:H46"/>
    <mergeCell ref="A47:H47"/>
    <mergeCell ref="A48:J48"/>
    <mergeCell ref="A49:J49"/>
    <mergeCell ref="B50:I50"/>
    <mergeCell ref="B51:I51"/>
    <mergeCell ref="B40:H40"/>
    <mergeCell ref="B41:D41"/>
    <mergeCell ref="B42:H42"/>
    <mergeCell ref="B43:H43"/>
    <mergeCell ref="B44:H44"/>
    <mergeCell ref="B45:H45"/>
    <mergeCell ref="B58:H58"/>
    <mergeCell ref="B60:I60"/>
    <mergeCell ref="A61:I61"/>
    <mergeCell ref="A62:J62"/>
    <mergeCell ref="B52:H52"/>
    <mergeCell ref="B53:H53"/>
    <mergeCell ref="B54:H54"/>
    <mergeCell ref="B55:I55"/>
    <mergeCell ref="B56:H56"/>
    <mergeCell ref="B57:H57"/>
    <mergeCell ref="B59:H59"/>
    <mergeCell ref="A69:J69"/>
    <mergeCell ref="A70:J70"/>
    <mergeCell ref="B71:I71"/>
    <mergeCell ref="B72:I72"/>
    <mergeCell ref="B73:I73"/>
    <mergeCell ref="B74:H74"/>
    <mergeCell ref="A63:J63"/>
    <mergeCell ref="B64:I64"/>
    <mergeCell ref="C65:I65"/>
    <mergeCell ref="C66:I66"/>
    <mergeCell ref="C67:I67"/>
    <mergeCell ref="A68:I68"/>
    <mergeCell ref="A82:I82"/>
    <mergeCell ref="A83:J83"/>
    <mergeCell ref="B84:I84"/>
    <mergeCell ref="B85:H85"/>
    <mergeCell ref="B86:I86"/>
    <mergeCell ref="B87:I87"/>
    <mergeCell ref="B75:I75"/>
    <mergeCell ref="B76:I76"/>
    <mergeCell ref="B77:H77"/>
    <mergeCell ref="A78:I78"/>
    <mergeCell ref="A80:J80"/>
    <mergeCell ref="A81:J81"/>
    <mergeCell ref="A79:J79"/>
    <mergeCell ref="A94:J94"/>
    <mergeCell ref="B95:I95"/>
    <mergeCell ref="B96:I96"/>
    <mergeCell ref="A97:I97"/>
    <mergeCell ref="B98:I98"/>
    <mergeCell ref="A99:I99"/>
    <mergeCell ref="B88:I88"/>
    <mergeCell ref="B89:I89"/>
    <mergeCell ref="B90:I90"/>
    <mergeCell ref="A91:I91"/>
    <mergeCell ref="B92:I92"/>
    <mergeCell ref="A93:I93"/>
    <mergeCell ref="A106:J106"/>
    <mergeCell ref="A107:J107"/>
    <mergeCell ref="B108:I108"/>
    <mergeCell ref="B109:I109"/>
    <mergeCell ref="B110:I110"/>
    <mergeCell ref="B111:I111"/>
    <mergeCell ref="A100:J100"/>
    <mergeCell ref="A101:J101"/>
    <mergeCell ref="B102:I102"/>
    <mergeCell ref="B103:I103"/>
    <mergeCell ref="B104:I104"/>
    <mergeCell ref="A105:I105"/>
    <mergeCell ref="B117:H117"/>
    <mergeCell ref="A118:H118"/>
    <mergeCell ref="B119:H119"/>
    <mergeCell ref="A120:H120"/>
    <mergeCell ref="B121:H121"/>
    <mergeCell ref="B122:H122"/>
    <mergeCell ref="A112:I112"/>
    <mergeCell ref="A113:J113"/>
    <mergeCell ref="A114:J114"/>
    <mergeCell ref="B115:H115"/>
    <mergeCell ref="A116:H116"/>
    <mergeCell ref="B129:H129"/>
    <mergeCell ref="A130:I130"/>
    <mergeCell ref="A131:J131"/>
    <mergeCell ref="A132:H132"/>
    <mergeCell ref="A133:C135"/>
    <mergeCell ref="D133:J133"/>
    <mergeCell ref="D134:J134"/>
    <mergeCell ref="D135:J135"/>
    <mergeCell ref="B123:H123"/>
    <mergeCell ref="B124:H124"/>
    <mergeCell ref="B125:H125"/>
    <mergeCell ref="B126:H126"/>
    <mergeCell ref="B127:H127"/>
    <mergeCell ref="B128:H128"/>
    <mergeCell ref="B142:I142"/>
    <mergeCell ref="B143:I143"/>
    <mergeCell ref="A144:I144"/>
    <mergeCell ref="B145:I145"/>
    <mergeCell ref="A146:I146"/>
    <mergeCell ref="A136:J136"/>
    <mergeCell ref="A137:J137"/>
    <mergeCell ref="A138:I138"/>
    <mergeCell ref="B139:I139"/>
    <mergeCell ref="B140:I140"/>
    <mergeCell ref="B141:I141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3:Q169"/>
  <sheetViews>
    <sheetView topLeftCell="A13" zoomScaleNormal="100" zoomScaleSheetLayoutView="100" zoomScalePageLayoutView="95" workbookViewId="0">
      <selection activeCell="I27" sqref="I27"/>
    </sheetView>
  </sheetViews>
  <sheetFormatPr defaultRowHeight="13.2"/>
  <cols>
    <col min="1" max="1" width="8.77734375" customWidth="1"/>
    <col min="2" max="8" width="8.77734375" style="148" customWidth="1"/>
    <col min="9" max="9" width="10.5546875" style="148" bestFit="1" customWidth="1"/>
    <col min="10" max="10" width="15.44140625" customWidth="1"/>
    <col min="11" max="11" width="17.44140625" customWidth="1"/>
    <col min="12" max="12" width="17" customWidth="1"/>
    <col min="13" max="16" width="8.77734375" customWidth="1"/>
    <col min="17" max="17" width="10.77734375" customWidth="1"/>
    <col min="18" max="1025" width="8.77734375" customWidth="1"/>
  </cols>
  <sheetData>
    <row r="3" spans="1:12" ht="16.2" customHeight="1">
      <c r="A3" s="219" t="s">
        <v>0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2" ht="14.7" customHeight="1">
      <c r="A4" s="1" t="s">
        <v>1</v>
      </c>
      <c r="B4" s="191" t="s">
        <v>2</v>
      </c>
      <c r="C4" s="191"/>
      <c r="D4" s="191"/>
      <c r="E4" s="191"/>
      <c r="F4" s="191"/>
      <c r="G4" s="191"/>
      <c r="H4" s="216"/>
      <c r="I4" s="216"/>
      <c r="J4" s="216"/>
    </row>
    <row r="5" spans="1:12" ht="14.7" customHeight="1">
      <c r="A5" s="1" t="s">
        <v>3</v>
      </c>
      <c r="B5" s="191" t="s">
        <v>4</v>
      </c>
      <c r="C5" s="191"/>
      <c r="D5" s="191"/>
      <c r="E5" s="191"/>
      <c r="F5" s="191"/>
      <c r="G5" s="191"/>
      <c r="H5" s="216" t="s">
        <v>121</v>
      </c>
      <c r="I5" s="216"/>
      <c r="J5" s="216"/>
    </row>
    <row r="6" spans="1:12">
      <c r="A6" s="1" t="s">
        <v>5</v>
      </c>
      <c r="B6" s="191" t="s">
        <v>6</v>
      </c>
      <c r="C6" s="191"/>
      <c r="D6" s="191"/>
      <c r="E6" s="191"/>
      <c r="F6" s="191"/>
      <c r="G6" s="191"/>
      <c r="H6" s="216"/>
      <c r="I6" s="216"/>
      <c r="J6" s="216"/>
      <c r="L6" s="44"/>
    </row>
    <row r="7" spans="1:12">
      <c r="A7" s="1" t="s">
        <v>7</v>
      </c>
      <c r="B7" s="191" t="s">
        <v>171</v>
      </c>
      <c r="C7" s="191"/>
      <c r="D7" s="191"/>
      <c r="E7" s="191"/>
      <c r="F7" s="191"/>
      <c r="G7" s="191"/>
      <c r="H7" s="216" t="s">
        <v>172</v>
      </c>
      <c r="I7" s="216"/>
      <c r="J7" s="216"/>
      <c r="L7" s="44"/>
    </row>
    <row r="8" spans="1:12" ht="14.7" customHeight="1">
      <c r="A8" s="1" t="s">
        <v>23</v>
      </c>
      <c r="B8" s="191" t="s">
        <v>8</v>
      </c>
      <c r="C8" s="191"/>
      <c r="D8" s="191"/>
      <c r="E8" s="191"/>
      <c r="F8" s="191"/>
      <c r="G8" s="191"/>
      <c r="H8" s="217">
        <v>12</v>
      </c>
      <c r="I8" s="217"/>
      <c r="J8" s="217"/>
    </row>
    <row r="9" spans="1:12">
      <c r="A9" s="183"/>
      <c r="B9" s="183"/>
      <c r="C9" s="183"/>
      <c r="D9" s="183"/>
      <c r="E9" s="183"/>
      <c r="F9" s="183"/>
      <c r="G9" s="183"/>
      <c r="H9" s="183"/>
      <c r="I9" s="183"/>
      <c r="J9" s="183"/>
    </row>
    <row r="10" spans="1:12" ht="48.75" customHeight="1">
      <c r="A10" s="212" t="s">
        <v>9</v>
      </c>
      <c r="B10" s="212"/>
      <c r="C10" s="212"/>
      <c r="D10" s="212"/>
      <c r="E10" s="212"/>
      <c r="F10" s="212"/>
      <c r="G10" s="212"/>
      <c r="H10" s="212"/>
      <c r="I10" s="212"/>
      <c r="J10" s="212"/>
      <c r="L10" s="44"/>
    </row>
    <row r="11" spans="1:12">
      <c r="A11" s="183"/>
      <c r="B11" s="183"/>
      <c r="C11" s="183"/>
      <c r="D11" s="183"/>
      <c r="E11" s="183"/>
      <c r="F11" s="183"/>
      <c r="G11" s="183"/>
      <c r="H11" s="183"/>
      <c r="I11" s="183"/>
      <c r="J11" s="183"/>
    </row>
    <row r="12" spans="1:12" ht="16.2" customHeight="1">
      <c r="A12" s="196" t="s">
        <v>10</v>
      </c>
      <c r="B12" s="196"/>
      <c r="C12" s="196"/>
      <c r="D12" s="196"/>
      <c r="E12" s="196"/>
      <c r="F12" s="196"/>
      <c r="G12" s="196"/>
      <c r="H12" s="196"/>
      <c r="I12" s="196"/>
      <c r="J12" s="196"/>
      <c r="L12" s="44"/>
    </row>
    <row r="13" spans="1:12" ht="16.2" customHeight="1">
      <c r="A13" s="1">
        <v>1</v>
      </c>
      <c r="B13" s="191" t="s">
        <v>11</v>
      </c>
      <c r="C13" s="191"/>
      <c r="D13" s="191"/>
      <c r="E13" s="191"/>
      <c r="F13" s="191"/>
      <c r="G13" s="191"/>
      <c r="H13" s="214" t="s">
        <v>136</v>
      </c>
      <c r="I13" s="214"/>
      <c r="J13" s="214"/>
    </row>
    <row r="14" spans="1:12" ht="16.2" customHeight="1">
      <c r="A14" s="1">
        <v>2</v>
      </c>
      <c r="B14" s="191" t="s">
        <v>12</v>
      </c>
      <c r="C14" s="191"/>
      <c r="D14" s="191"/>
      <c r="E14" s="191"/>
      <c r="F14" s="191"/>
      <c r="G14" s="191"/>
      <c r="H14" s="214" t="s">
        <v>139</v>
      </c>
      <c r="I14" s="214"/>
      <c r="J14" s="214"/>
    </row>
    <row r="15" spans="1:12" ht="16.2" customHeight="1">
      <c r="A15" s="1">
        <v>3</v>
      </c>
      <c r="B15" s="191" t="s">
        <v>13</v>
      </c>
      <c r="C15" s="191"/>
      <c r="D15" s="191"/>
      <c r="E15" s="191"/>
      <c r="F15" s="191"/>
      <c r="G15" s="191"/>
      <c r="H15" s="215">
        <f>1518*9</f>
        <v>13662</v>
      </c>
      <c r="I15" s="215"/>
      <c r="J15" s="215"/>
    </row>
    <row r="16" spans="1:12" ht="31.8" customHeight="1">
      <c r="A16" s="1">
        <v>4</v>
      </c>
      <c r="B16" s="191" t="s">
        <v>14</v>
      </c>
      <c r="C16" s="191"/>
      <c r="D16" s="191"/>
      <c r="E16" s="191"/>
      <c r="F16" s="191"/>
      <c r="G16" s="191"/>
      <c r="H16" s="214" t="s">
        <v>140</v>
      </c>
      <c r="I16" s="214"/>
      <c r="J16" s="214"/>
    </row>
    <row r="17" spans="1:17" ht="16.2" customHeight="1">
      <c r="A17" s="1">
        <v>5</v>
      </c>
      <c r="B17" s="191" t="s">
        <v>15</v>
      </c>
      <c r="C17" s="191"/>
      <c r="D17" s="191"/>
      <c r="E17" s="191"/>
      <c r="F17" s="191"/>
      <c r="G17" s="191"/>
      <c r="H17" s="213"/>
      <c r="I17" s="213"/>
      <c r="J17" s="213"/>
    </row>
    <row r="18" spans="1:17" ht="16.2" customHeight="1">
      <c r="A18" s="1">
        <v>5</v>
      </c>
      <c r="B18" s="191" t="s">
        <v>115</v>
      </c>
      <c r="C18" s="191"/>
      <c r="D18" s="191"/>
      <c r="E18" s="191"/>
      <c r="F18" s="191"/>
      <c r="G18" s="191"/>
      <c r="H18" s="211">
        <v>40</v>
      </c>
      <c r="I18" s="211"/>
      <c r="J18" s="211"/>
    </row>
    <row r="19" spans="1:17">
      <c r="A19" s="183"/>
      <c r="B19" s="183"/>
      <c r="C19" s="183"/>
      <c r="D19" s="183"/>
      <c r="E19" s="183"/>
      <c r="F19" s="183"/>
      <c r="G19" s="183"/>
      <c r="H19" s="183"/>
      <c r="I19" s="183"/>
      <c r="J19" s="183"/>
    </row>
    <row r="20" spans="1:17" ht="20.7" customHeight="1">
      <c r="A20" s="212" t="s">
        <v>16</v>
      </c>
      <c r="B20" s="212"/>
      <c r="C20" s="212"/>
      <c r="D20" s="212"/>
      <c r="E20" s="212"/>
      <c r="F20" s="212"/>
      <c r="G20" s="212"/>
      <c r="H20" s="212"/>
      <c r="I20" s="212"/>
      <c r="J20" s="212"/>
    </row>
    <row r="21" spans="1:17" ht="30.45" customHeight="1">
      <c r="A21" s="149">
        <v>1</v>
      </c>
      <c r="B21" s="196" t="s">
        <v>17</v>
      </c>
      <c r="C21" s="196"/>
      <c r="D21" s="196"/>
      <c r="E21" s="196"/>
      <c r="F21" s="196"/>
      <c r="G21" s="196"/>
      <c r="H21" s="196" t="s">
        <v>18</v>
      </c>
      <c r="I21" s="196"/>
      <c r="J21" s="149" t="s">
        <v>19</v>
      </c>
    </row>
    <row r="22" spans="1:17" ht="12.75" customHeight="1">
      <c r="A22" s="1" t="s">
        <v>1</v>
      </c>
      <c r="B22" s="191" t="s">
        <v>122</v>
      </c>
      <c r="C22" s="191"/>
      <c r="D22" s="191"/>
      <c r="E22" s="191"/>
      <c r="F22" s="191"/>
      <c r="G22" s="191"/>
      <c r="H22" s="191"/>
      <c r="I22" s="191"/>
      <c r="J22" s="2">
        <f>ROUND(H15/44*H18,2)</f>
        <v>12420</v>
      </c>
    </row>
    <row r="23" spans="1:17" ht="12.75" customHeight="1">
      <c r="A23" s="48" t="s">
        <v>3</v>
      </c>
      <c r="B23" s="191" t="s">
        <v>20</v>
      </c>
      <c r="C23" s="191"/>
      <c r="D23" s="191"/>
      <c r="E23" s="191"/>
      <c r="F23" s="191"/>
      <c r="G23" s="191"/>
      <c r="H23" s="191"/>
      <c r="I23" s="3"/>
      <c r="J23" s="2"/>
      <c r="K23" s="45"/>
    </row>
    <row r="24" spans="1:17" ht="12.75" customHeight="1">
      <c r="A24" s="48" t="s">
        <v>5</v>
      </c>
      <c r="B24" s="191" t="s">
        <v>21</v>
      </c>
      <c r="C24" s="191"/>
      <c r="D24" s="191"/>
      <c r="E24" s="191"/>
      <c r="F24" s="191"/>
      <c r="G24" s="191"/>
      <c r="H24" s="191"/>
      <c r="I24" s="191"/>
      <c r="J24" s="2"/>
    </row>
    <row r="25" spans="1:17" ht="12.75" customHeight="1">
      <c r="A25" s="48" t="s">
        <v>7</v>
      </c>
      <c r="B25" s="191" t="s">
        <v>22</v>
      </c>
      <c r="C25" s="191"/>
      <c r="D25" s="191"/>
      <c r="E25" s="191"/>
      <c r="F25" s="191"/>
      <c r="G25" s="191"/>
      <c r="H25" s="191"/>
      <c r="I25" s="191"/>
      <c r="J25" s="2"/>
    </row>
    <row r="26" spans="1:17" ht="12.75" customHeight="1">
      <c r="A26" s="48" t="s">
        <v>23</v>
      </c>
      <c r="B26" s="191" t="s">
        <v>24</v>
      </c>
      <c r="C26" s="191"/>
      <c r="D26" s="191"/>
      <c r="E26" s="191"/>
      <c r="F26" s="191"/>
      <c r="G26" s="191"/>
      <c r="H26" s="191"/>
      <c r="I26" s="191"/>
      <c r="J26" s="2"/>
      <c r="Q26" s="43"/>
    </row>
    <row r="27" spans="1:17" ht="12.75" customHeight="1">
      <c r="A27" s="1" t="s">
        <v>3</v>
      </c>
      <c r="B27" s="191" t="s">
        <v>25</v>
      </c>
      <c r="C27" s="191"/>
      <c r="D27" s="191"/>
      <c r="E27" s="191"/>
      <c r="F27" s="191"/>
      <c r="G27" s="191"/>
      <c r="H27" s="191"/>
      <c r="I27" s="142"/>
      <c r="J27" s="2">
        <f>I27*J22</f>
        <v>0</v>
      </c>
      <c r="Q27" s="43"/>
    </row>
    <row r="28" spans="1:17" ht="15.75" customHeight="1">
      <c r="A28" s="197" t="s">
        <v>26</v>
      </c>
      <c r="B28" s="197"/>
      <c r="C28" s="197"/>
      <c r="D28" s="197"/>
      <c r="E28" s="197"/>
      <c r="F28" s="197"/>
      <c r="G28" s="197"/>
      <c r="H28" s="197"/>
      <c r="I28" s="197"/>
      <c r="J28" s="150">
        <f>SUM(J22:J27)</f>
        <v>12420</v>
      </c>
    </row>
    <row r="29" spans="1:17">
      <c r="A29" s="183"/>
      <c r="B29" s="183"/>
      <c r="C29" s="183"/>
      <c r="D29" s="183"/>
      <c r="E29" s="183"/>
      <c r="F29" s="183"/>
      <c r="G29" s="183"/>
      <c r="H29" s="183"/>
      <c r="I29" s="183"/>
      <c r="J29" s="183"/>
      <c r="Q29" s="43"/>
    </row>
    <row r="30" spans="1:17" ht="16.2" customHeight="1">
      <c r="A30" s="194" t="s">
        <v>27</v>
      </c>
      <c r="B30" s="194"/>
      <c r="C30" s="194"/>
      <c r="D30" s="194"/>
      <c r="E30" s="194"/>
      <c r="F30" s="194"/>
      <c r="G30" s="194"/>
      <c r="H30" s="194"/>
      <c r="I30" s="194"/>
      <c r="J30" s="194"/>
    </row>
    <row r="31" spans="1:17" ht="13.8">
      <c r="A31" s="209" t="s">
        <v>28</v>
      </c>
      <c r="B31" s="209"/>
      <c r="C31" s="209"/>
      <c r="D31" s="209"/>
      <c r="E31" s="209"/>
      <c r="F31" s="209"/>
      <c r="G31" s="209"/>
      <c r="H31" s="209"/>
      <c r="I31" s="209"/>
      <c r="J31" s="209"/>
    </row>
    <row r="32" spans="1:17" ht="13.8">
      <c r="A32" s="5" t="s">
        <v>29</v>
      </c>
      <c r="B32" s="194" t="s">
        <v>30</v>
      </c>
      <c r="C32" s="194"/>
      <c r="D32" s="194"/>
      <c r="E32" s="194"/>
      <c r="F32" s="194"/>
      <c r="G32" s="194"/>
      <c r="H32" s="194"/>
      <c r="I32" s="194"/>
      <c r="J32" s="6" t="s">
        <v>31</v>
      </c>
    </row>
    <row r="33" spans="1:13" ht="27.6" customHeight="1">
      <c r="A33" s="7" t="s">
        <v>1</v>
      </c>
      <c r="B33" s="191" t="s">
        <v>32</v>
      </c>
      <c r="C33" s="191"/>
      <c r="D33" s="191"/>
      <c r="E33" s="191"/>
      <c r="F33" s="191"/>
      <c r="G33" s="191"/>
      <c r="H33" s="191"/>
      <c r="I33" s="36">
        <v>8.3299999999999999E-2</v>
      </c>
      <c r="J33" s="9">
        <f>ROUND($J$28*I33,2)</f>
        <v>1034.5899999999999</v>
      </c>
      <c r="M33" s="44"/>
    </row>
    <row r="34" spans="1:13" ht="36.299999999999997" customHeight="1">
      <c r="A34" s="7" t="s">
        <v>3</v>
      </c>
      <c r="B34" s="199" t="s">
        <v>33</v>
      </c>
      <c r="C34" s="199"/>
      <c r="D34" s="199"/>
      <c r="E34" s="199"/>
      <c r="F34" s="199"/>
      <c r="G34" s="199"/>
      <c r="H34" s="199"/>
      <c r="I34" s="143">
        <v>3.0249999999999999E-2</v>
      </c>
      <c r="J34" s="9">
        <f>ROUND($J$28*I34,2)</f>
        <v>375.71</v>
      </c>
    </row>
    <row r="35" spans="1:13">
      <c r="A35" s="208" t="s">
        <v>34</v>
      </c>
      <c r="B35" s="208"/>
      <c r="C35" s="208"/>
      <c r="D35" s="208"/>
      <c r="E35" s="208"/>
      <c r="F35" s="208"/>
      <c r="G35" s="208"/>
      <c r="H35" s="208"/>
      <c r="I35" s="208"/>
      <c r="J35" s="47">
        <f>SUM(J33+J34)</f>
        <v>1410.3</v>
      </c>
    </row>
    <row r="36" spans="1:13">
      <c r="A36" s="183"/>
      <c r="B36" s="183"/>
      <c r="C36" s="183"/>
      <c r="D36" s="183"/>
      <c r="E36" s="183"/>
      <c r="F36" s="183"/>
      <c r="G36" s="183"/>
      <c r="H36" s="183"/>
      <c r="I36" s="183"/>
      <c r="J36" s="183"/>
    </row>
    <row r="37" spans="1:13" ht="30.45" customHeight="1">
      <c r="A37" s="194" t="s">
        <v>35</v>
      </c>
      <c r="B37" s="194"/>
      <c r="C37" s="194"/>
      <c r="D37" s="194"/>
      <c r="E37" s="194"/>
      <c r="F37" s="194"/>
      <c r="G37" s="194"/>
      <c r="H37" s="194"/>
      <c r="I37" s="194"/>
      <c r="J37" s="194"/>
    </row>
    <row r="38" spans="1:13" ht="30.45" customHeight="1">
      <c r="A38" s="151" t="s">
        <v>36</v>
      </c>
      <c r="B38" s="196" t="s">
        <v>37</v>
      </c>
      <c r="C38" s="196"/>
      <c r="D38" s="196"/>
      <c r="E38" s="196"/>
      <c r="F38" s="196"/>
      <c r="G38" s="196"/>
      <c r="H38" s="196"/>
      <c r="I38" s="149" t="s">
        <v>38</v>
      </c>
      <c r="J38" s="149" t="s">
        <v>39</v>
      </c>
    </row>
    <row r="39" spans="1:13">
      <c r="A39" s="7" t="s">
        <v>1</v>
      </c>
      <c r="B39" s="191" t="s">
        <v>40</v>
      </c>
      <c r="C39" s="191"/>
      <c r="D39" s="191"/>
      <c r="E39" s="191"/>
      <c r="F39" s="191"/>
      <c r="G39" s="191"/>
      <c r="H39" s="191"/>
      <c r="I39" s="35">
        <v>0.2</v>
      </c>
      <c r="J39" s="14">
        <f>ROUND(($J$28+$J$35)*I39,2)</f>
        <v>2766.06</v>
      </c>
    </row>
    <row r="40" spans="1:13">
      <c r="A40" s="7" t="s">
        <v>3</v>
      </c>
      <c r="B40" s="191" t="s">
        <v>41</v>
      </c>
      <c r="C40" s="191"/>
      <c r="D40" s="191"/>
      <c r="E40" s="191"/>
      <c r="F40" s="191"/>
      <c r="G40" s="191"/>
      <c r="H40" s="191"/>
      <c r="I40" s="35">
        <v>2.5000000000000001E-2</v>
      </c>
      <c r="J40" s="14">
        <f t="shared" ref="J40:J46" si="0">ROUND(($J$28+$J$35)*I40,2)</f>
        <v>345.76</v>
      </c>
    </row>
    <row r="41" spans="1:13" ht="23.85" customHeight="1">
      <c r="A41" s="7" t="s">
        <v>5</v>
      </c>
      <c r="B41" s="191" t="s">
        <v>42</v>
      </c>
      <c r="C41" s="191"/>
      <c r="D41" s="191"/>
      <c r="E41" s="15" t="s">
        <v>43</v>
      </c>
      <c r="F41" s="16">
        <v>0.01</v>
      </c>
      <c r="G41" s="15" t="s">
        <v>44</v>
      </c>
      <c r="H41" s="17">
        <v>1</v>
      </c>
      <c r="I41" s="144">
        <f>H41*F41</f>
        <v>0.01</v>
      </c>
      <c r="J41" s="14">
        <f t="shared" si="0"/>
        <v>138.30000000000001</v>
      </c>
    </row>
    <row r="42" spans="1:13">
      <c r="A42" s="7" t="s">
        <v>7</v>
      </c>
      <c r="B42" s="191" t="s">
        <v>45</v>
      </c>
      <c r="C42" s="191"/>
      <c r="D42" s="191"/>
      <c r="E42" s="191"/>
      <c r="F42" s="191"/>
      <c r="G42" s="191"/>
      <c r="H42" s="191"/>
      <c r="I42" s="35">
        <v>1.4999999999999999E-2</v>
      </c>
      <c r="J42" s="14">
        <f t="shared" si="0"/>
        <v>207.45</v>
      </c>
    </row>
    <row r="43" spans="1:13">
      <c r="A43" s="7" t="s">
        <v>23</v>
      </c>
      <c r="B43" s="191" t="s">
        <v>46</v>
      </c>
      <c r="C43" s="191"/>
      <c r="D43" s="191"/>
      <c r="E43" s="191"/>
      <c r="F43" s="191"/>
      <c r="G43" s="191"/>
      <c r="H43" s="191"/>
      <c r="I43" s="35">
        <v>0.01</v>
      </c>
      <c r="J43" s="14">
        <f t="shared" si="0"/>
        <v>138.30000000000001</v>
      </c>
    </row>
    <row r="44" spans="1:13">
      <c r="A44" s="7" t="s">
        <v>47</v>
      </c>
      <c r="B44" s="191" t="s">
        <v>48</v>
      </c>
      <c r="C44" s="191"/>
      <c r="D44" s="191"/>
      <c r="E44" s="191"/>
      <c r="F44" s="191"/>
      <c r="G44" s="191"/>
      <c r="H44" s="191"/>
      <c r="I44" s="35">
        <v>6.0000000000000001E-3</v>
      </c>
      <c r="J44" s="14">
        <f t="shared" si="0"/>
        <v>82.98</v>
      </c>
    </row>
    <row r="45" spans="1:13">
      <c r="A45" s="7" t="s">
        <v>49</v>
      </c>
      <c r="B45" s="191" t="s">
        <v>50</v>
      </c>
      <c r="C45" s="191"/>
      <c r="D45" s="191"/>
      <c r="E45" s="191"/>
      <c r="F45" s="191"/>
      <c r="G45" s="191"/>
      <c r="H45" s="191"/>
      <c r="I45" s="35">
        <v>2E-3</v>
      </c>
      <c r="J45" s="14">
        <f t="shared" si="0"/>
        <v>27.66</v>
      </c>
    </row>
    <row r="46" spans="1:13">
      <c r="A46" s="7" t="s">
        <v>51</v>
      </c>
      <c r="B46" s="191" t="s">
        <v>52</v>
      </c>
      <c r="C46" s="191"/>
      <c r="D46" s="191"/>
      <c r="E46" s="191"/>
      <c r="F46" s="191"/>
      <c r="G46" s="191"/>
      <c r="H46" s="191"/>
      <c r="I46" s="35">
        <v>0.08</v>
      </c>
      <c r="J46" s="14">
        <f t="shared" si="0"/>
        <v>1106.42</v>
      </c>
    </row>
    <row r="47" spans="1:13">
      <c r="A47" s="187" t="s">
        <v>34</v>
      </c>
      <c r="B47" s="187"/>
      <c r="C47" s="187"/>
      <c r="D47" s="187"/>
      <c r="E47" s="187"/>
      <c r="F47" s="187"/>
      <c r="G47" s="187"/>
      <c r="H47" s="187"/>
      <c r="I47" s="152">
        <f>SUM(I39:I46)</f>
        <v>0.34800000000000003</v>
      </c>
      <c r="J47" s="153">
        <f>SUM(J39:J46)</f>
        <v>4812.93</v>
      </c>
    </row>
    <row r="48" spans="1:13">
      <c r="A48" s="183"/>
      <c r="B48" s="183"/>
      <c r="C48" s="183"/>
      <c r="D48" s="183"/>
      <c r="E48" s="183"/>
      <c r="F48" s="183"/>
      <c r="G48" s="183"/>
      <c r="H48" s="183"/>
      <c r="I48" s="183"/>
      <c r="J48" s="183"/>
    </row>
    <row r="49" spans="1:12" ht="16.2" customHeight="1">
      <c r="A49" s="194" t="s">
        <v>53</v>
      </c>
      <c r="B49" s="194"/>
      <c r="C49" s="194"/>
      <c r="D49" s="194"/>
      <c r="E49" s="194"/>
      <c r="F49" s="194"/>
      <c r="G49" s="194"/>
      <c r="H49" s="194"/>
      <c r="I49" s="194"/>
      <c r="J49" s="194"/>
      <c r="L49" s="42"/>
    </row>
    <row r="50" spans="1:12" ht="16.2" customHeight="1">
      <c r="A50" s="151" t="s">
        <v>54</v>
      </c>
      <c r="B50" s="196" t="s">
        <v>55</v>
      </c>
      <c r="C50" s="196"/>
      <c r="D50" s="196"/>
      <c r="E50" s="196"/>
      <c r="F50" s="196"/>
      <c r="G50" s="196"/>
      <c r="H50" s="196"/>
      <c r="I50" s="196"/>
      <c r="J50" s="149" t="s">
        <v>31</v>
      </c>
    </row>
    <row r="51" spans="1:12" ht="13.2" customHeight="1">
      <c r="A51" s="7" t="s">
        <v>1</v>
      </c>
      <c r="B51" s="221" t="s">
        <v>183</v>
      </c>
      <c r="C51" s="201"/>
      <c r="D51" s="201"/>
      <c r="E51" s="201"/>
      <c r="F51" s="201"/>
      <c r="G51" s="201"/>
      <c r="H51" s="201"/>
      <c r="I51" s="201"/>
      <c r="J51" s="117">
        <f>ROUND((I54*I52*I53)-((I54*I52*I53)*0.03),2)</f>
        <v>213.4</v>
      </c>
    </row>
    <row r="52" spans="1:12" ht="13.2" customHeight="1">
      <c r="A52" s="7"/>
      <c r="B52" s="201" t="s">
        <v>176</v>
      </c>
      <c r="C52" s="201"/>
      <c r="D52" s="201"/>
      <c r="E52" s="201"/>
      <c r="F52" s="201"/>
      <c r="G52" s="201"/>
      <c r="H52" s="201"/>
      <c r="I52" s="19">
        <v>5</v>
      </c>
      <c r="J52" s="120" t="s">
        <v>56</v>
      </c>
    </row>
    <row r="53" spans="1:12" ht="13.2" customHeight="1">
      <c r="A53" s="7"/>
      <c r="B53" s="201" t="s">
        <v>57</v>
      </c>
      <c r="C53" s="201"/>
      <c r="D53" s="201"/>
      <c r="E53" s="201"/>
      <c r="F53" s="201"/>
      <c r="G53" s="201"/>
      <c r="H53" s="201"/>
      <c r="I53" s="20">
        <v>2</v>
      </c>
      <c r="J53" s="120"/>
    </row>
    <row r="54" spans="1:12" ht="13.2" customHeight="1">
      <c r="A54" s="7"/>
      <c r="B54" s="201" t="s">
        <v>58</v>
      </c>
      <c r="C54" s="201"/>
      <c r="D54" s="201"/>
      <c r="E54" s="201"/>
      <c r="F54" s="201"/>
      <c r="G54" s="201"/>
      <c r="H54" s="201"/>
      <c r="I54" s="21">
        <v>22</v>
      </c>
      <c r="J54" s="120"/>
    </row>
    <row r="55" spans="1:12" ht="13.2" customHeight="1">
      <c r="A55" s="7" t="s">
        <v>3</v>
      </c>
      <c r="B55" s="186" t="s">
        <v>177</v>
      </c>
      <c r="C55" s="186"/>
      <c r="D55" s="186"/>
      <c r="E55" s="186"/>
      <c r="F55" s="186"/>
      <c r="G55" s="186"/>
      <c r="H55" s="186"/>
      <c r="I55" s="186"/>
      <c r="J55" s="117">
        <f>ROUND((I56*I57)-(I58),2)</f>
        <v>1622.82</v>
      </c>
    </row>
    <row r="56" spans="1:12" ht="13.2" customHeight="1">
      <c r="A56" s="7"/>
      <c r="B56" s="201" t="s">
        <v>178</v>
      </c>
      <c r="C56" s="201"/>
      <c r="D56" s="201"/>
      <c r="E56" s="201"/>
      <c r="F56" s="201"/>
      <c r="G56" s="201"/>
      <c r="H56" s="201"/>
      <c r="I56" s="19">
        <v>73.81</v>
      </c>
      <c r="J56" s="120" t="s">
        <v>56</v>
      </c>
    </row>
    <row r="57" spans="1:12" ht="13.2" customHeight="1">
      <c r="A57" s="22"/>
      <c r="B57" s="201" t="s">
        <v>59</v>
      </c>
      <c r="C57" s="201"/>
      <c r="D57" s="201"/>
      <c r="E57" s="201"/>
      <c r="F57" s="201"/>
      <c r="G57" s="201"/>
      <c r="H57" s="201"/>
      <c r="I57" s="23">
        <v>22</v>
      </c>
      <c r="J57" s="120"/>
    </row>
    <row r="58" spans="1:12" ht="13.2" customHeight="1">
      <c r="A58" s="22"/>
      <c r="B58" s="201" t="s">
        <v>180</v>
      </c>
      <c r="C58" s="201"/>
      <c r="D58" s="201"/>
      <c r="E58" s="201"/>
      <c r="F58" s="201"/>
      <c r="G58" s="201"/>
      <c r="H58" s="201"/>
      <c r="I58" s="124">
        <v>1</v>
      </c>
      <c r="J58" s="120"/>
    </row>
    <row r="59" spans="1:12" ht="27.6" customHeight="1">
      <c r="A59" s="7" t="s">
        <v>5</v>
      </c>
      <c r="B59" s="202" t="s">
        <v>159</v>
      </c>
      <c r="C59" s="203"/>
      <c r="D59" s="203"/>
      <c r="E59" s="203"/>
      <c r="F59" s="203"/>
      <c r="G59" s="203"/>
      <c r="H59" s="203"/>
      <c r="I59" s="125">
        <v>835</v>
      </c>
      <c r="J59" s="121">
        <f>I59/12</f>
        <v>69.583333333333329</v>
      </c>
      <c r="L59" s="40"/>
    </row>
    <row r="60" spans="1:12" ht="27.6" customHeight="1">
      <c r="A60" s="7" t="s">
        <v>7</v>
      </c>
      <c r="B60" s="202" t="s">
        <v>160</v>
      </c>
      <c r="C60" s="203"/>
      <c r="D60" s="203"/>
      <c r="E60" s="203"/>
      <c r="F60" s="203"/>
      <c r="G60" s="203"/>
      <c r="H60" s="203"/>
      <c r="I60" s="204"/>
      <c r="J60" s="121">
        <v>0</v>
      </c>
      <c r="L60" s="40"/>
    </row>
    <row r="61" spans="1:12">
      <c r="A61" s="205" t="s">
        <v>26</v>
      </c>
      <c r="B61" s="206"/>
      <c r="C61" s="206"/>
      <c r="D61" s="206"/>
      <c r="E61" s="206"/>
      <c r="F61" s="206"/>
      <c r="G61" s="206"/>
      <c r="H61" s="206"/>
      <c r="I61" s="207"/>
      <c r="J61" s="153">
        <f>SUM(J51:J60)</f>
        <v>1905.8033333333333</v>
      </c>
      <c r="L61" s="40"/>
    </row>
    <row r="62" spans="1:12">
      <c r="A62" s="183"/>
      <c r="B62" s="183"/>
      <c r="C62" s="183"/>
      <c r="D62" s="183"/>
      <c r="E62" s="183"/>
      <c r="F62" s="183"/>
      <c r="G62" s="183"/>
      <c r="H62" s="183"/>
      <c r="I62" s="183"/>
      <c r="J62" s="183"/>
      <c r="L62" s="40"/>
    </row>
    <row r="63" spans="1:12" ht="16.2" customHeight="1">
      <c r="A63" s="194" t="s">
        <v>60</v>
      </c>
      <c r="B63" s="194"/>
      <c r="C63" s="194"/>
      <c r="D63" s="194"/>
      <c r="E63" s="194"/>
      <c r="F63" s="194"/>
      <c r="G63" s="194"/>
      <c r="H63" s="194"/>
      <c r="I63" s="194"/>
      <c r="J63" s="194"/>
      <c r="L63" s="40"/>
    </row>
    <row r="64" spans="1:12" ht="16.2" customHeight="1">
      <c r="A64" s="149">
        <v>2</v>
      </c>
      <c r="B64" s="196" t="s">
        <v>61</v>
      </c>
      <c r="C64" s="196"/>
      <c r="D64" s="196"/>
      <c r="E64" s="196"/>
      <c r="F64" s="196"/>
      <c r="G64" s="196"/>
      <c r="H64" s="196"/>
      <c r="I64" s="196"/>
      <c r="J64" s="149" t="s">
        <v>31</v>
      </c>
      <c r="L64" s="40"/>
    </row>
    <row r="65" spans="1:12" ht="14.7" customHeight="1">
      <c r="A65" s="1" t="s">
        <v>29</v>
      </c>
      <c r="B65" s="1"/>
      <c r="C65" s="191" t="s">
        <v>62</v>
      </c>
      <c r="D65" s="191"/>
      <c r="E65" s="191"/>
      <c r="F65" s="191"/>
      <c r="G65" s="191"/>
      <c r="H65" s="191"/>
      <c r="I65" s="191"/>
      <c r="J65" s="25">
        <f>J35</f>
        <v>1410.3</v>
      </c>
      <c r="L65" s="40"/>
    </row>
    <row r="66" spans="1:12" ht="14.7" customHeight="1">
      <c r="A66" s="1" t="s">
        <v>36</v>
      </c>
      <c r="B66" s="1"/>
      <c r="C66" s="191" t="s">
        <v>37</v>
      </c>
      <c r="D66" s="191"/>
      <c r="E66" s="191"/>
      <c r="F66" s="191"/>
      <c r="G66" s="191"/>
      <c r="H66" s="191"/>
      <c r="I66" s="191"/>
      <c r="J66" s="25">
        <f>J47</f>
        <v>4812.93</v>
      </c>
      <c r="L66" s="40"/>
    </row>
    <row r="67" spans="1:12" ht="14.7" customHeight="1">
      <c r="A67" s="1" t="s">
        <v>54</v>
      </c>
      <c r="B67" s="1"/>
      <c r="C67" s="191" t="s">
        <v>55</v>
      </c>
      <c r="D67" s="191"/>
      <c r="E67" s="191"/>
      <c r="F67" s="191"/>
      <c r="G67" s="191"/>
      <c r="H67" s="191"/>
      <c r="I67" s="191"/>
      <c r="J67" s="25">
        <f>J61</f>
        <v>1905.8033333333333</v>
      </c>
      <c r="L67" s="40"/>
    </row>
    <row r="68" spans="1:12" ht="14.7" customHeight="1">
      <c r="A68" s="197" t="s">
        <v>34</v>
      </c>
      <c r="B68" s="197"/>
      <c r="C68" s="197"/>
      <c r="D68" s="197"/>
      <c r="E68" s="197"/>
      <c r="F68" s="197"/>
      <c r="G68" s="197"/>
      <c r="H68" s="197"/>
      <c r="I68" s="197"/>
      <c r="J68" s="154">
        <f>SUM(J65+J66+J67)</f>
        <v>8129.0333333333338</v>
      </c>
    </row>
    <row r="69" spans="1:12">
      <c r="A69" s="183"/>
      <c r="B69" s="183"/>
      <c r="C69" s="183"/>
      <c r="D69" s="183"/>
      <c r="E69" s="183"/>
      <c r="F69" s="183"/>
      <c r="G69" s="183"/>
      <c r="H69" s="183"/>
      <c r="I69" s="183"/>
      <c r="J69" s="183"/>
    </row>
    <row r="70" spans="1:12" ht="16.2" customHeight="1">
      <c r="A70" s="194" t="s">
        <v>63</v>
      </c>
      <c r="B70" s="194"/>
      <c r="C70" s="194"/>
      <c r="D70" s="194"/>
      <c r="E70" s="194"/>
      <c r="F70" s="194"/>
      <c r="G70" s="194"/>
      <c r="H70" s="194"/>
      <c r="I70" s="194"/>
      <c r="J70" s="194"/>
    </row>
    <row r="71" spans="1:12" ht="16.2" customHeight="1">
      <c r="A71" s="151">
        <v>3</v>
      </c>
      <c r="B71" s="196" t="s">
        <v>64</v>
      </c>
      <c r="C71" s="196"/>
      <c r="D71" s="196"/>
      <c r="E71" s="196"/>
      <c r="F71" s="196"/>
      <c r="G71" s="196"/>
      <c r="H71" s="196"/>
      <c r="I71" s="196"/>
      <c r="J71" s="151" t="s">
        <v>65</v>
      </c>
    </row>
    <row r="72" spans="1:12" ht="46.5" customHeight="1">
      <c r="A72" s="7" t="s">
        <v>1</v>
      </c>
      <c r="B72" s="191" t="s">
        <v>117</v>
      </c>
      <c r="C72" s="191"/>
      <c r="D72" s="191"/>
      <c r="E72" s="191"/>
      <c r="F72" s="191"/>
      <c r="G72" s="191"/>
      <c r="H72" s="191"/>
      <c r="I72" s="191"/>
      <c r="J72" s="14">
        <f>ROUND(((J28)+(J33)+(J28/12)+(J34))/12*0.01,2)</f>
        <v>12.39</v>
      </c>
      <c r="L72" s="40"/>
    </row>
    <row r="73" spans="1:12" ht="14.7" customHeight="1">
      <c r="A73" s="7" t="s">
        <v>3</v>
      </c>
      <c r="B73" s="191" t="s">
        <v>66</v>
      </c>
      <c r="C73" s="191"/>
      <c r="D73" s="191"/>
      <c r="E73" s="191"/>
      <c r="F73" s="191"/>
      <c r="G73" s="191"/>
      <c r="H73" s="191"/>
      <c r="I73" s="191"/>
      <c r="J73" s="14">
        <f>ROUND($J$72*I46,2)</f>
        <v>0.99</v>
      </c>
    </row>
    <row r="74" spans="1:12" ht="36.299999999999997" customHeight="1">
      <c r="A74" s="7" t="s">
        <v>5</v>
      </c>
      <c r="B74" s="191" t="s">
        <v>118</v>
      </c>
      <c r="C74" s="191"/>
      <c r="D74" s="191"/>
      <c r="E74" s="191"/>
      <c r="F74" s="191"/>
      <c r="G74" s="191"/>
      <c r="H74" s="191"/>
      <c r="I74" s="26">
        <v>2.3999999999999998E-3</v>
      </c>
      <c r="J74" s="14">
        <f>ROUND($J$28*I74,2)</f>
        <v>29.81</v>
      </c>
    </row>
    <row r="75" spans="1:12" ht="34.5" customHeight="1">
      <c r="A75" s="7" t="s">
        <v>7</v>
      </c>
      <c r="B75" s="191" t="s">
        <v>120</v>
      </c>
      <c r="C75" s="191"/>
      <c r="D75" s="191"/>
      <c r="E75" s="191"/>
      <c r="F75" s="191"/>
      <c r="G75" s="191"/>
      <c r="H75" s="191"/>
      <c r="I75" s="191"/>
      <c r="J75" s="14">
        <f>J28/30*7/12*0.05</f>
        <v>12.075000000000001</v>
      </c>
    </row>
    <row r="76" spans="1:12" ht="14.7" customHeight="1">
      <c r="A76" s="7" t="s">
        <v>23</v>
      </c>
      <c r="B76" s="191" t="s">
        <v>67</v>
      </c>
      <c r="C76" s="191"/>
      <c r="D76" s="191"/>
      <c r="E76" s="191"/>
      <c r="F76" s="191"/>
      <c r="G76" s="191"/>
      <c r="H76" s="191"/>
      <c r="I76" s="191"/>
      <c r="J76" s="14">
        <f>ROUND($I$47*J75,2)</f>
        <v>4.2</v>
      </c>
    </row>
    <row r="77" spans="1:12" ht="36.299999999999997" customHeight="1">
      <c r="A77" s="7" t="s">
        <v>47</v>
      </c>
      <c r="B77" s="191" t="s">
        <v>119</v>
      </c>
      <c r="C77" s="191"/>
      <c r="D77" s="191"/>
      <c r="E77" s="191"/>
      <c r="F77" s="191"/>
      <c r="G77" s="191"/>
      <c r="H77" s="191"/>
      <c r="I77" s="26">
        <v>3.7600000000000001E-2</v>
      </c>
      <c r="J77" s="14">
        <f>ROUND($J$28*I77,2)</f>
        <v>466.99</v>
      </c>
    </row>
    <row r="78" spans="1:12">
      <c r="A78" s="187" t="s">
        <v>34</v>
      </c>
      <c r="B78" s="187"/>
      <c r="C78" s="187"/>
      <c r="D78" s="187"/>
      <c r="E78" s="187"/>
      <c r="F78" s="187"/>
      <c r="G78" s="187"/>
      <c r="H78" s="187"/>
      <c r="I78" s="187"/>
      <c r="J78" s="153">
        <f>SUM(J72:J77)</f>
        <v>526.45500000000004</v>
      </c>
    </row>
    <row r="79" spans="1:12" s="169" customFormat="1" ht="27" customHeight="1">
      <c r="A79" s="237" t="s">
        <v>190</v>
      </c>
      <c r="B79" s="237"/>
      <c r="C79" s="237"/>
      <c r="D79" s="237"/>
      <c r="E79" s="237"/>
      <c r="F79" s="237"/>
      <c r="G79" s="237"/>
      <c r="H79" s="237"/>
      <c r="I79" s="237"/>
      <c r="J79" s="238"/>
    </row>
    <row r="80" spans="1:12">
      <c r="A80" s="183"/>
      <c r="B80" s="183"/>
      <c r="C80" s="183"/>
      <c r="D80" s="183"/>
      <c r="E80" s="183"/>
      <c r="F80" s="183"/>
      <c r="G80" s="183"/>
      <c r="H80" s="183"/>
      <c r="I80" s="183"/>
      <c r="J80" s="183"/>
    </row>
    <row r="81" spans="1:10" ht="16.2" customHeight="1">
      <c r="A81" s="194" t="s">
        <v>68</v>
      </c>
      <c r="B81" s="194"/>
      <c r="C81" s="194"/>
      <c r="D81" s="194"/>
      <c r="E81" s="194"/>
      <c r="F81" s="194"/>
      <c r="G81" s="194"/>
      <c r="H81" s="194"/>
      <c r="I81" s="194"/>
      <c r="J81" s="194"/>
    </row>
    <row r="82" spans="1:10" ht="15" customHeight="1">
      <c r="A82" s="200" t="s">
        <v>69</v>
      </c>
      <c r="B82" s="200"/>
      <c r="C82" s="200"/>
      <c r="D82" s="200"/>
      <c r="E82" s="200"/>
      <c r="F82" s="200"/>
      <c r="G82" s="200"/>
      <c r="H82" s="200"/>
      <c r="I82" s="200"/>
      <c r="J82" s="27">
        <f>J85+J28+J33+J34</f>
        <v>14957.419999999998</v>
      </c>
    </row>
    <row r="83" spans="1:10" ht="14.7" customHeight="1">
      <c r="A83" s="199"/>
      <c r="B83" s="199"/>
      <c r="C83" s="199"/>
      <c r="D83" s="199"/>
      <c r="E83" s="199"/>
      <c r="F83" s="199"/>
      <c r="G83" s="199"/>
      <c r="H83" s="199"/>
      <c r="I83" s="199"/>
      <c r="J83" s="199"/>
    </row>
    <row r="84" spans="1:10" ht="13.8">
      <c r="A84" s="155" t="s">
        <v>70</v>
      </c>
      <c r="B84" s="196" t="s">
        <v>71</v>
      </c>
      <c r="C84" s="196"/>
      <c r="D84" s="196"/>
      <c r="E84" s="196"/>
      <c r="F84" s="196"/>
      <c r="G84" s="196"/>
      <c r="H84" s="196"/>
      <c r="I84" s="196"/>
      <c r="J84" s="155" t="s">
        <v>31</v>
      </c>
    </row>
    <row r="85" spans="1:10" ht="25.05" customHeight="1">
      <c r="A85" s="11" t="s">
        <v>1</v>
      </c>
      <c r="B85" s="191" t="s">
        <v>72</v>
      </c>
      <c r="C85" s="191"/>
      <c r="D85" s="191"/>
      <c r="E85" s="191"/>
      <c r="F85" s="191"/>
      <c r="G85" s="191"/>
      <c r="H85" s="191"/>
      <c r="I85" s="145">
        <f>12.1%-I34</f>
        <v>9.0749999999999997E-2</v>
      </c>
      <c r="J85" s="14">
        <f>ROUND(($J$28*I85),2)</f>
        <v>1127.1199999999999</v>
      </c>
    </row>
    <row r="86" spans="1:10" ht="25.05" customHeight="1">
      <c r="A86" s="11" t="s">
        <v>3</v>
      </c>
      <c r="B86" s="191" t="s">
        <v>185</v>
      </c>
      <c r="C86" s="191"/>
      <c r="D86" s="191"/>
      <c r="E86" s="191"/>
      <c r="F86" s="191"/>
      <c r="G86" s="191"/>
      <c r="H86" s="191"/>
      <c r="I86" s="191"/>
      <c r="J86" s="29">
        <f>((J82/30)*0.1)/12</f>
        <v>4.1548388888888885</v>
      </c>
    </row>
    <row r="87" spans="1:10" ht="25.05" customHeight="1">
      <c r="A87" s="11" t="s">
        <v>5</v>
      </c>
      <c r="B87" s="191" t="s">
        <v>186</v>
      </c>
      <c r="C87" s="191"/>
      <c r="D87" s="191"/>
      <c r="E87" s="191"/>
      <c r="F87" s="191"/>
      <c r="G87" s="191"/>
      <c r="H87" s="191"/>
      <c r="I87" s="191"/>
      <c r="J87" s="29">
        <f>(((J82/30)*15)/12)*1.5%</f>
        <v>9.3483874999999994</v>
      </c>
    </row>
    <row r="88" spans="1:10" ht="25.05" customHeight="1">
      <c r="A88" s="11" t="s">
        <v>7</v>
      </c>
      <c r="B88" s="191" t="s">
        <v>187</v>
      </c>
      <c r="C88" s="191"/>
      <c r="D88" s="191"/>
      <c r="E88" s="191"/>
      <c r="F88" s="191"/>
      <c r="G88" s="191"/>
      <c r="H88" s="191"/>
      <c r="I88" s="191"/>
      <c r="J88" s="12">
        <f>(((J82/30)*15)/12)*0.78%</f>
        <v>4.8611614999999997</v>
      </c>
    </row>
    <row r="89" spans="1:10" ht="25.05" customHeight="1">
      <c r="A89" s="11" t="s">
        <v>23</v>
      </c>
      <c r="B89" s="191" t="s">
        <v>188</v>
      </c>
      <c r="C89" s="191"/>
      <c r="D89" s="191"/>
      <c r="E89" s="191"/>
      <c r="F89" s="191"/>
      <c r="G89" s="191"/>
      <c r="H89" s="191"/>
      <c r="I89" s="191"/>
      <c r="J89" s="14">
        <f>(((J28+J34)/12)*(4/12))*1%</f>
        <v>3.5543638888888887</v>
      </c>
    </row>
    <row r="90" spans="1:10" ht="25.05" customHeight="1">
      <c r="A90" s="30" t="s">
        <v>47</v>
      </c>
      <c r="B90" s="199" t="s">
        <v>189</v>
      </c>
      <c r="C90" s="199"/>
      <c r="D90" s="199"/>
      <c r="E90" s="199"/>
      <c r="F90" s="199"/>
      <c r="G90" s="199"/>
      <c r="H90" s="199"/>
      <c r="I90" s="199"/>
      <c r="J90" s="12">
        <f>((J82/30)*0.15)/12</f>
        <v>6.2322583333333332</v>
      </c>
    </row>
    <row r="91" spans="1:10">
      <c r="A91" s="187" t="s">
        <v>34</v>
      </c>
      <c r="B91" s="187"/>
      <c r="C91" s="187"/>
      <c r="D91" s="187"/>
      <c r="E91" s="187"/>
      <c r="F91" s="187"/>
      <c r="G91" s="187"/>
      <c r="H91" s="187"/>
      <c r="I91" s="187"/>
      <c r="J91" s="156">
        <f>SUM(J85:J90)</f>
        <v>1155.2710101111109</v>
      </c>
    </row>
    <row r="92" spans="1:10" ht="14.7" customHeight="1">
      <c r="A92" s="11"/>
      <c r="B92" s="191"/>
      <c r="C92" s="191"/>
      <c r="D92" s="191"/>
      <c r="E92" s="191"/>
      <c r="F92" s="191"/>
      <c r="G92" s="191"/>
      <c r="H92" s="191"/>
      <c r="I92" s="191"/>
      <c r="J92" s="12"/>
    </row>
    <row r="93" spans="1:10">
      <c r="A93" s="187" t="s">
        <v>34</v>
      </c>
      <c r="B93" s="187"/>
      <c r="C93" s="187"/>
      <c r="D93" s="187"/>
      <c r="E93" s="187"/>
      <c r="F93" s="187"/>
      <c r="G93" s="187"/>
      <c r="H93" s="187"/>
      <c r="I93" s="187"/>
      <c r="J93" s="153">
        <f>SUM(J91:J92)</f>
        <v>1155.2710101111109</v>
      </c>
    </row>
    <row r="94" spans="1:10" ht="16.2" customHeight="1">
      <c r="A94" s="194" t="s">
        <v>73</v>
      </c>
      <c r="B94" s="194"/>
      <c r="C94" s="194"/>
      <c r="D94" s="194"/>
      <c r="E94" s="194"/>
      <c r="F94" s="194"/>
      <c r="G94" s="194"/>
      <c r="H94" s="194"/>
      <c r="I94" s="194"/>
      <c r="J94" s="194"/>
    </row>
    <row r="95" spans="1:10" ht="13.8">
      <c r="A95" s="151" t="s">
        <v>74</v>
      </c>
      <c r="B95" s="196" t="s">
        <v>75</v>
      </c>
      <c r="C95" s="196"/>
      <c r="D95" s="196"/>
      <c r="E95" s="196"/>
      <c r="F95" s="196"/>
      <c r="G95" s="196"/>
      <c r="H95" s="196"/>
      <c r="I95" s="196"/>
      <c r="J95" s="157" t="s">
        <v>31</v>
      </c>
    </row>
    <row r="96" spans="1:10">
      <c r="A96" s="7" t="s">
        <v>1</v>
      </c>
      <c r="B96" s="191" t="s">
        <v>76</v>
      </c>
      <c r="C96" s="191"/>
      <c r="D96" s="191"/>
      <c r="E96" s="191"/>
      <c r="F96" s="191"/>
      <c r="G96" s="191"/>
      <c r="H96" s="191"/>
      <c r="I96" s="191"/>
      <c r="J96" s="14">
        <v>0</v>
      </c>
    </row>
    <row r="97" spans="1:10">
      <c r="A97" s="198" t="s">
        <v>34</v>
      </c>
      <c r="B97" s="198"/>
      <c r="C97" s="198"/>
      <c r="D97" s="198"/>
      <c r="E97" s="198"/>
      <c r="F97" s="198"/>
      <c r="G97" s="198"/>
      <c r="H97" s="198"/>
      <c r="I97" s="198"/>
      <c r="J97" s="14">
        <v>0</v>
      </c>
    </row>
    <row r="98" spans="1:10">
      <c r="A98" s="11"/>
      <c r="B98" s="191"/>
      <c r="C98" s="191"/>
      <c r="D98" s="191"/>
      <c r="E98" s="191"/>
      <c r="F98" s="191"/>
      <c r="G98" s="191"/>
      <c r="H98" s="191"/>
      <c r="I98" s="191"/>
      <c r="J98" s="12"/>
    </row>
    <row r="99" spans="1:10">
      <c r="A99" s="187" t="s">
        <v>34</v>
      </c>
      <c r="B99" s="187"/>
      <c r="C99" s="187"/>
      <c r="D99" s="187"/>
      <c r="E99" s="187"/>
      <c r="F99" s="187"/>
      <c r="G99" s="187"/>
      <c r="H99" s="187"/>
      <c r="I99" s="187"/>
      <c r="J99" s="153">
        <f>SUM(J97:J98)</f>
        <v>0</v>
      </c>
    </row>
    <row r="100" spans="1:10">
      <c r="A100" s="183"/>
      <c r="B100" s="183"/>
      <c r="C100" s="183"/>
      <c r="D100" s="183"/>
      <c r="E100" s="183"/>
      <c r="F100" s="183"/>
      <c r="G100" s="183"/>
      <c r="H100" s="183"/>
      <c r="I100" s="183"/>
      <c r="J100" s="183"/>
    </row>
    <row r="101" spans="1:10" ht="16.2" customHeight="1">
      <c r="A101" s="194" t="s">
        <v>77</v>
      </c>
      <c r="B101" s="194"/>
      <c r="C101" s="194"/>
      <c r="D101" s="194"/>
      <c r="E101" s="194"/>
      <c r="F101" s="194"/>
      <c r="G101" s="194"/>
      <c r="H101" s="194"/>
      <c r="I101" s="194"/>
      <c r="J101" s="194"/>
    </row>
    <row r="102" spans="1:10" ht="16.2" customHeight="1">
      <c r="A102" s="149">
        <v>4</v>
      </c>
      <c r="B102" s="196" t="s">
        <v>78</v>
      </c>
      <c r="C102" s="196"/>
      <c r="D102" s="196"/>
      <c r="E102" s="196"/>
      <c r="F102" s="196"/>
      <c r="G102" s="196"/>
      <c r="H102" s="196"/>
      <c r="I102" s="196"/>
      <c r="J102" s="157" t="s">
        <v>31</v>
      </c>
    </row>
    <row r="103" spans="1:10" ht="14.7" customHeight="1">
      <c r="A103" s="1" t="s">
        <v>70</v>
      </c>
      <c r="B103" s="191" t="s">
        <v>79</v>
      </c>
      <c r="C103" s="191"/>
      <c r="D103" s="191"/>
      <c r="E103" s="191"/>
      <c r="F103" s="191"/>
      <c r="G103" s="191"/>
      <c r="H103" s="191"/>
      <c r="I103" s="191"/>
      <c r="J103" s="14">
        <f>J93</f>
        <v>1155.2710101111109</v>
      </c>
    </row>
    <row r="104" spans="1:10" ht="14.7" customHeight="1">
      <c r="A104" s="1" t="s">
        <v>80</v>
      </c>
      <c r="B104" s="191" t="s">
        <v>81</v>
      </c>
      <c r="C104" s="191"/>
      <c r="D104" s="191"/>
      <c r="E104" s="191"/>
      <c r="F104" s="191"/>
      <c r="G104" s="191"/>
      <c r="H104" s="191"/>
      <c r="I104" s="191"/>
      <c r="J104" s="14">
        <f>J99</f>
        <v>0</v>
      </c>
    </row>
    <row r="105" spans="1:10" ht="14.7" customHeight="1">
      <c r="A105" s="197" t="s">
        <v>34</v>
      </c>
      <c r="B105" s="197"/>
      <c r="C105" s="197"/>
      <c r="D105" s="197"/>
      <c r="E105" s="197"/>
      <c r="F105" s="197"/>
      <c r="G105" s="197"/>
      <c r="H105" s="197"/>
      <c r="I105" s="197"/>
      <c r="J105" s="153">
        <f>SUM(J103+J104)</f>
        <v>1155.2710101111109</v>
      </c>
    </row>
    <row r="106" spans="1:10">
      <c r="A106" s="183"/>
      <c r="B106" s="183"/>
      <c r="C106" s="183"/>
      <c r="D106" s="183"/>
      <c r="E106" s="183"/>
      <c r="F106" s="183"/>
      <c r="G106" s="183"/>
      <c r="H106" s="183"/>
      <c r="I106" s="183"/>
      <c r="J106" s="183"/>
    </row>
    <row r="107" spans="1:10" ht="16.2" customHeight="1">
      <c r="A107" s="194" t="s">
        <v>82</v>
      </c>
      <c r="B107" s="194"/>
      <c r="C107" s="194"/>
      <c r="D107" s="194"/>
      <c r="E107" s="194"/>
      <c r="F107" s="194"/>
      <c r="G107" s="194"/>
      <c r="H107" s="194"/>
      <c r="I107" s="194"/>
      <c r="J107" s="194"/>
    </row>
    <row r="108" spans="1:10" ht="16.2" customHeight="1">
      <c r="A108" s="151">
        <v>5</v>
      </c>
      <c r="B108" s="196" t="s">
        <v>83</v>
      </c>
      <c r="C108" s="196"/>
      <c r="D108" s="196"/>
      <c r="E108" s="196"/>
      <c r="F108" s="196"/>
      <c r="G108" s="196"/>
      <c r="H108" s="196"/>
      <c r="I108" s="196"/>
      <c r="J108" s="151" t="s">
        <v>31</v>
      </c>
    </row>
    <row r="109" spans="1:10">
      <c r="A109" s="7" t="s">
        <v>1</v>
      </c>
      <c r="B109" s="191" t="s">
        <v>158</v>
      </c>
      <c r="C109" s="191"/>
      <c r="D109" s="191"/>
      <c r="E109" s="191"/>
      <c r="F109" s="191"/>
      <c r="G109" s="191"/>
      <c r="H109" s="191"/>
      <c r="I109" s="191"/>
      <c r="J109" s="14">
        <f>INSUMOS!O9</f>
        <v>274.28666666666663</v>
      </c>
    </row>
    <row r="110" spans="1:10">
      <c r="A110" s="7" t="s">
        <v>3</v>
      </c>
      <c r="B110" s="191" t="s">
        <v>157</v>
      </c>
      <c r="C110" s="191"/>
      <c r="D110" s="191"/>
      <c r="E110" s="191"/>
      <c r="F110" s="191"/>
      <c r="G110" s="191"/>
      <c r="H110" s="191"/>
      <c r="I110" s="191"/>
      <c r="J110" s="24">
        <f>INSUMOS!O24</f>
        <v>222.995</v>
      </c>
    </row>
    <row r="111" spans="1:10">
      <c r="A111" s="7" t="s">
        <v>5</v>
      </c>
      <c r="B111" s="191" t="s">
        <v>84</v>
      </c>
      <c r="C111" s="191"/>
      <c r="D111" s="191"/>
      <c r="E111" s="191"/>
      <c r="F111" s="191"/>
      <c r="G111" s="191"/>
      <c r="H111" s="191"/>
      <c r="I111" s="191"/>
      <c r="J111" s="24">
        <v>0</v>
      </c>
    </row>
    <row r="112" spans="1:10">
      <c r="A112" s="187" t="s">
        <v>26</v>
      </c>
      <c r="B112" s="187"/>
      <c r="C112" s="187"/>
      <c r="D112" s="187"/>
      <c r="E112" s="187"/>
      <c r="F112" s="187"/>
      <c r="G112" s="187"/>
      <c r="H112" s="187"/>
      <c r="I112" s="187"/>
      <c r="J112" s="158">
        <f>SUM(J109:J111)</f>
        <v>497.28166666666664</v>
      </c>
    </row>
    <row r="113" spans="1:10">
      <c r="A113" s="183"/>
      <c r="B113" s="183"/>
      <c r="C113" s="183"/>
      <c r="D113" s="183"/>
      <c r="E113" s="183"/>
      <c r="F113" s="183"/>
      <c r="G113" s="183"/>
      <c r="H113" s="183"/>
      <c r="I113" s="183"/>
      <c r="J113" s="183"/>
    </row>
    <row r="114" spans="1:10" ht="16.2" customHeight="1">
      <c r="A114" s="194" t="s">
        <v>85</v>
      </c>
      <c r="B114" s="194"/>
      <c r="C114" s="194"/>
      <c r="D114" s="194"/>
      <c r="E114" s="194"/>
      <c r="F114" s="194"/>
      <c r="G114" s="194"/>
      <c r="H114" s="194"/>
      <c r="I114" s="194"/>
      <c r="J114" s="194"/>
    </row>
    <row r="115" spans="1:10" ht="27.6">
      <c r="A115" s="151">
        <v>6</v>
      </c>
      <c r="B115" s="196" t="s">
        <v>86</v>
      </c>
      <c r="C115" s="196"/>
      <c r="D115" s="196"/>
      <c r="E115" s="196"/>
      <c r="F115" s="196"/>
      <c r="G115" s="196"/>
      <c r="H115" s="196"/>
      <c r="I115" s="149" t="s">
        <v>38</v>
      </c>
      <c r="J115" s="159" t="s">
        <v>87</v>
      </c>
    </row>
    <row r="116" spans="1:10" ht="12.75" customHeight="1">
      <c r="A116" s="193" t="s">
        <v>88</v>
      </c>
      <c r="B116" s="193"/>
      <c r="C116" s="193"/>
      <c r="D116" s="193"/>
      <c r="E116" s="193"/>
      <c r="F116" s="193"/>
      <c r="G116" s="193"/>
      <c r="H116" s="193"/>
      <c r="I116" s="51" t="s">
        <v>56</v>
      </c>
      <c r="J116" s="32">
        <f>SUM(J28+J68+J78+J105+J112)</f>
        <v>22728.041010111112</v>
      </c>
    </row>
    <row r="117" spans="1:10" ht="15.6">
      <c r="A117" s="33" t="s">
        <v>1</v>
      </c>
      <c r="B117" s="220" t="s">
        <v>89</v>
      </c>
      <c r="C117" s="220"/>
      <c r="D117" s="220"/>
      <c r="E117" s="220"/>
      <c r="F117" s="220"/>
      <c r="G117" s="220"/>
      <c r="H117" s="220"/>
      <c r="I117" s="35">
        <v>0.18</v>
      </c>
      <c r="J117" s="14">
        <f>ROUND(I117*J116,2)</f>
        <v>4091.05</v>
      </c>
    </row>
    <row r="118" spans="1:10" ht="12.75" customHeight="1">
      <c r="A118" s="193" t="s">
        <v>90</v>
      </c>
      <c r="B118" s="193"/>
      <c r="C118" s="193"/>
      <c r="D118" s="193"/>
      <c r="E118" s="193"/>
      <c r="F118" s="193"/>
      <c r="G118" s="193"/>
      <c r="H118" s="193"/>
      <c r="I118" s="146" t="s">
        <v>56</v>
      </c>
      <c r="J118" s="32">
        <f>SUM(J28+J68+J78+J105+J112+J117)</f>
        <v>26819.091010111111</v>
      </c>
    </row>
    <row r="119" spans="1:10" ht="15.6">
      <c r="A119" s="33" t="s">
        <v>3</v>
      </c>
      <c r="B119" s="220" t="s">
        <v>91</v>
      </c>
      <c r="C119" s="220"/>
      <c r="D119" s="220"/>
      <c r="E119" s="220"/>
      <c r="F119" s="220"/>
      <c r="G119" s="220"/>
      <c r="H119" s="220"/>
      <c r="I119" s="35">
        <v>0.1</v>
      </c>
      <c r="J119" s="14">
        <f>ROUND(I119*J118,2)</f>
        <v>2681.91</v>
      </c>
    </row>
    <row r="120" spans="1:10" ht="12.75" customHeight="1">
      <c r="A120" s="193" t="s">
        <v>92</v>
      </c>
      <c r="B120" s="193"/>
      <c r="C120" s="193"/>
      <c r="D120" s="193"/>
      <c r="E120" s="193"/>
      <c r="F120" s="193"/>
      <c r="G120" s="193"/>
      <c r="H120" s="193"/>
      <c r="I120" s="146" t="s">
        <v>56</v>
      </c>
      <c r="J120" s="32">
        <f>SUM(J28+J68+J78+J105+J112+J117+J119)</f>
        <v>29501.001010111111</v>
      </c>
    </row>
    <row r="121" spans="1:10" ht="15.6">
      <c r="A121" s="33" t="s">
        <v>5</v>
      </c>
      <c r="B121" s="220" t="s">
        <v>93</v>
      </c>
      <c r="C121" s="220"/>
      <c r="D121" s="220"/>
      <c r="E121" s="220"/>
      <c r="F121" s="220"/>
      <c r="G121" s="220"/>
      <c r="H121" s="220"/>
      <c r="I121" s="36" t="s">
        <v>56</v>
      </c>
      <c r="J121" s="41" t="s">
        <v>56</v>
      </c>
    </row>
    <row r="122" spans="1:10">
      <c r="A122" s="7"/>
      <c r="B122" s="191" t="s">
        <v>94</v>
      </c>
      <c r="C122" s="191"/>
      <c r="D122" s="191"/>
      <c r="E122" s="191"/>
      <c r="F122" s="191"/>
      <c r="G122" s="191"/>
      <c r="H122" s="191"/>
      <c r="I122" s="36" t="s">
        <v>56</v>
      </c>
      <c r="J122" s="41" t="s">
        <v>56</v>
      </c>
    </row>
    <row r="123" spans="1:10" ht="26.4" customHeight="1">
      <c r="A123" s="7"/>
      <c r="B123" s="191" t="s">
        <v>95</v>
      </c>
      <c r="C123" s="191"/>
      <c r="D123" s="191"/>
      <c r="E123" s="191"/>
      <c r="F123" s="191"/>
      <c r="G123" s="191"/>
      <c r="H123" s="191"/>
      <c r="I123" s="35">
        <v>0.03</v>
      </c>
      <c r="J123" s="14">
        <f>ROUND(($J$120/(1-$I$132))*I123,2)</f>
        <v>968.83</v>
      </c>
    </row>
    <row r="124" spans="1:10" ht="27" customHeight="1">
      <c r="A124" s="7"/>
      <c r="B124" s="191" t="s">
        <v>96</v>
      </c>
      <c r="C124" s="191"/>
      <c r="D124" s="191"/>
      <c r="E124" s="191"/>
      <c r="F124" s="191"/>
      <c r="G124" s="191"/>
      <c r="H124" s="191"/>
      <c r="I124" s="35">
        <v>6.4999999999999997E-3</v>
      </c>
      <c r="J124" s="14">
        <f>ROUND(($J$120/(1-$I$132))*I124,2)</f>
        <v>209.91</v>
      </c>
    </row>
    <row r="125" spans="1:10">
      <c r="A125" s="7"/>
      <c r="B125" s="191" t="s">
        <v>97</v>
      </c>
      <c r="C125" s="191"/>
      <c r="D125" s="191"/>
      <c r="E125" s="191"/>
      <c r="F125" s="191"/>
      <c r="G125" s="191"/>
      <c r="H125" s="191"/>
      <c r="I125" s="36" t="s">
        <v>56</v>
      </c>
      <c r="J125" s="41" t="s">
        <v>56</v>
      </c>
    </row>
    <row r="126" spans="1:10">
      <c r="A126" s="7"/>
      <c r="B126" s="191" t="s">
        <v>98</v>
      </c>
      <c r="C126" s="191"/>
      <c r="D126" s="191"/>
      <c r="E126" s="191"/>
      <c r="F126" s="191"/>
      <c r="G126" s="191"/>
      <c r="H126" s="191"/>
      <c r="I126" s="36" t="s">
        <v>56</v>
      </c>
      <c r="J126" s="41" t="s">
        <v>56</v>
      </c>
    </row>
    <row r="127" spans="1:10">
      <c r="A127" s="7"/>
      <c r="B127" s="191" t="s">
        <v>99</v>
      </c>
      <c r="C127" s="191"/>
      <c r="D127" s="191"/>
      <c r="E127" s="191"/>
      <c r="F127" s="191"/>
      <c r="G127" s="191"/>
      <c r="H127" s="191"/>
      <c r="I127" s="36" t="s">
        <v>56</v>
      </c>
      <c r="J127" s="41" t="s">
        <v>56</v>
      </c>
    </row>
    <row r="128" spans="1:10">
      <c r="A128" s="7"/>
      <c r="B128" s="191" t="s">
        <v>100</v>
      </c>
      <c r="C128" s="191"/>
      <c r="D128" s="191"/>
      <c r="E128" s="191"/>
      <c r="F128" s="191"/>
      <c r="G128" s="191"/>
      <c r="H128" s="191"/>
      <c r="I128" s="36" t="s">
        <v>56</v>
      </c>
      <c r="J128" s="41" t="s">
        <v>56</v>
      </c>
    </row>
    <row r="129" spans="1:10">
      <c r="A129" s="7"/>
      <c r="B129" s="191" t="s">
        <v>116</v>
      </c>
      <c r="C129" s="191"/>
      <c r="D129" s="191"/>
      <c r="E129" s="191"/>
      <c r="F129" s="191"/>
      <c r="G129" s="191"/>
      <c r="H129" s="191"/>
      <c r="I129" s="35">
        <v>0.05</v>
      </c>
      <c r="J129" s="14">
        <f>ROUND(($J$120/(1-$I$132))*I129,2)</f>
        <v>1614.72</v>
      </c>
    </row>
    <row r="130" spans="1:10">
      <c r="A130" s="187" t="s">
        <v>34</v>
      </c>
      <c r="B130" s="187"/>
      <c r="C130" s="187"/>
      <c r="D130" s="187"/>
      <c r="E130" s="187"/>
      <c r="F130" s="187"/>
      <c r="G130" s="187"/>
      <c r="H130" s="187"/>
      <c r="I130" s="187"/>
      <c r="J130" s="153">
        <f>SUM(J117+J119+J123+J124+J129)</f>
        <v>9566.42</v>
      </c>
    </row>
    <row r="131" spans="1:10">
      <c r="A131" s="183"/>
      <c r="B131" s="183"/>
      <c r="C131" s="183"/>
      <c r="D131" s="183"/>
      <c r="E131" s="183"/>
      <c r="F131" s="183"/>
      <c r="G131" s="183"/>
      <c r="H131" s="183"/>
      <c r="I131" s="183"/>
      <c r="J131" s="183"/>
    </row>
    <row r="132" spans="1:10" ht="14.7" customHeight="1">
      <c r="A132" s="188" t="s">
        <v>101</v>
      </c>
      <c r="B132" s="188"/>
      <c r="C132" s="188"/>
      <c r="D132" s="188"/>
      <c r="E132" s="188"/>
      <c r="F132" s="188"/>
      <c r="G132" s="188"/>
      <c r="H132" s="188"/>
      <c r="I132" s="147">
        <f>SUM(I123:I129)</f>
        <v>8.6499999999999994E-2</v>
      </c>
      <c r="J132" s="32">
        <f>SUM(J123:J129)</f>
        <v>2793.46</v>
      </c>
    </row>
    <row r="133" spans="1:10">
      <c r="A133" s="189" t="s">
        <v>102</v>
      </c>
      <c r="B133" s="189"/>
      <c r="C133" s="189"/>
      <c r="D133" s="190" t="s">
        <v>103</v>
      </c>
      <c r="E133" s="190"/>
      <c r="F133" s="190"/>
      <c r="G133" s="190"/>
      <c r="H133" s="190"/>
      <c r="I133" s="190"/>
      <c r="J133" s="190"/>
    </row>
    <row r="134" spans="1:10">
      <c r="A134" s="189"/>
      <c r="B134" s="189"/>
      <c r="C134" s="189"/>
      <c r="D134" s="190" t="s">
        <v>104</v>
      </c>
      <c r="E134" s="190"/>
      <c r="F134" s="190"/>
      <c r="G134" s="190"/>
      <c r="H134" s="190"/>
      <c r="I134" s="190"/>
      <c r="J134" s="190"/>
    </row>
    <row r="135" spans="1:10">
      <c r="A135" s="189"/>
      <c r="B135" s="189"/>
      <c r="C135" s="189"/>
      <c r="D135" s="190" t="s">
        <v>105</v>
      </c>
      <c r="E135" s="190"/>
      <c r="F135" s="190"/>
      <c r="G135" s="190"/>
      <c r="H135" s="190"/>
      <c r="I135" s="190"/>
      <c r="J135" s="190"/>
    </row>
    <row r="136" spans="1:10">
      <c r="A136" s="183"/>
      <c r="B136" s="183"/>
      <c r="C136" s="183"/>
      <c r="D136" s="183"/>
      <c r="E136" s="183"/>
      <c r="F136" s="183"/>
      <c r="G136" s="183"/>
      <c r="H136" s="183"/>
      <c r="I136" s="183"/>
      <c r="J136" s="183"/>
    </row>
    <row r="137" spans="1:10" ht="46.05" customHeight="1">
      <c r="A137" s="184" t="s">
        <v>106</v>
      </c>
      <c r="B137" s="184"/>
      <c r="C137" s="184"/>
      <c r="D137" s="184"/>
      <c r="E137" s="184"/>
      <c r="F137" s="184"/>
      <c r="G137" s="184"/>
      <c r="H137" s="184"/>
      <c r="I137" s="184"/>
      <c r="J137" s="184"/>
    </row>
    <row r="138" spans="1:10" ht="14.7" customHeight="1">
      <c r="A138" s="185" t="s">
        <v>107</v>
      </c>
      <c r="B138" s="185"/>
      <c r="C138" s="185"/>
      <c r="D138" s="185"/>
      <c r="E138" s="185"/>
      <c r="F138" s="185"/>
      <c r="G138" s="185"/>
      <c r="H138" s="185"/>
      <c r="I138" s="185"/>
      <c r="J138" s="160" t="s">
        <v>31</v>
      </c>
    </row>
    <row r="139" spans="1:10" ht="14.7" customHeight="1">
      <c r="A139" s="38" t="s">
        <v>1</v>
      </c>
      <c r="B139" s="181" t="s">
        <v>108</v>
      </c>
      <c r="C139" s="181"/>
      <c r="D139" s="181"/>
      <c r="E139" s="181"/>
      <c r="F139" s="181"/>
      <c r="G139" s="181"/>
      <c r="H139" s="181"/>
      <c r="I139" s="181"/>
      <c r="J139" s="24">
        <f>J28</f>
        <v>12420</v>
      </c>
    </row>
    <row r="140" spans="1:10" ht="14.7" customHeight="1">
      <c r="A140" s="38" t="s">
        <v>3</v>
      </c>
      <c r="B140" s="181" t="s">
        <v>27</v>
      </c>
      <c r="C140" s="181"/>
      <c r="D140" s="181"/>
      <c r="E140" s="181"/>
      <c r="F140" s="181"/>
      <c r="G140" s="181"/>
      <c r="H140" s="181"/>
      <c r="I140" s="181"/>
      <c r="J140" s="24">
        <f>J68</f>
        <v>8129.0333333333338</v>
      </c>
    </row>
    <row r="141" spans="1:10" ht="14.7" customHeight="1">
      <c r="A141" s="38" t="s">
        <v>5</v>
      </c>
      <c r="B141" s="181" t="s">
        <v>109</v>
      </c>
      <c r="C141" s="181"/>
      <c r="D141" s="181"/>
      <c r="E141" s="181"/>
      <c r="F141" s="181"/>
      <c r="G141" s="181"/>
      <c r="H141" s="181"/>
      <c r="I141" s="181"/>
      <c r="J141" s="24">
        <f>J78</f>
        <v>526.45500000000004</v>
      </c>
    </row>
    <row r="142" spans="1:10" ht="14.7" customHeight="1">
      <c r="A142" s="38" t="s">
        <v>7</v>
      </c>
      <c r="B142" s="181" t="s">
        <v>110</v>
      </c>
      <c r="C142" s="181"/>
      <c r="D142" s="181"/>
      <c r="E142" s="181"/>
      <c r="F142" s="181"/>
      <c r="G142" s="181"/>
      <c r="H142" s="181"/>
      <c r="I142" s="181"/>
      <c r="J142" s="24">
        <f>J105</f>
        <v>1155.2710101111109</v>
      </c>
    </row>
    <row r="143" spans="1:10" ht="14.7" customHeight="1">
      <c r="A143" s="38" t="s">
        <v>23</v>
      </c>
      <c r="B143" s="181" t="s">
        <v>111</v>
      </c>
      <c r="C143" s="181"/>
      <c r="D143" s="181"/>
      <c r="E143" s="181"/>
      <c r="F143" s="181"/>
      <c r="G143" s="181"/>
      <c r="H143" s="181"/>
      <c r="I143" s="181"/>
      <c r="J143" s="24">
        <f>J112</f>
        <v>497.28166666666664</v>
      </c>
    </row>
    <row r="144" spans="1:10" ht="14.7" customHeight="1">
      <c r="A144" s="182" t="s">
        <v>112</v>
      </c>
      <c r="B144" s="182"/>
      <c r="C144" s="182"/>
      <c r="D144" s="182"/>
      <c r="E144" s="182"/>
      <c r="F144" s="182"/>
      <c r="G144" s="182"/>
      <c r="H144" s="182"/>
      <c r="I144" s="182"/>
      <c r="J144" s="158">
        <f>SUM(J139:J143)</f>
        <v>22728.041010111112</v>
      </c>
    </row>
    <row r="145" spans="1:12" ht="14.7" customHeight="1">
      <c r="A145" s="38" t="s">
        <v>47</v>
      </c>
      <c r="B145" s="181" t="s">
        <v>113</v>
      </c>
      <c r="C145" s="181"/>
      <c r="D145" s="181"/>
      <c r="E145" s="181"/>
      <c r="F145" s="181"/>
      <c r="G145" s="181"/>
      <c r="H145" s="181"/>
      <c r="I145" s="181"/>
      <c r="J145" s="24">
        <f>J130</f>
        <v>9566.42</v>
      </c>
    </row>
    <row r="146" spans="1:12" ht="14.7" customHeight="1">
      <c r="A146" s="182" t="s">
        <v>114</v>
      </c>
      <c r="B146" s="182"/>
      <c r="C146" s="182"/>
      <c r="D146" s="182"/>
      <c r="E146" s="182"/>
      <c r="F146" s="182"/>
      <c r="G146" s="182"/>
      <c r="H146" s="182"/>
      <c r="I146" s="182"/>
      <c r="J146" s="158">
        <f>SUM(J144:J145)</f>
        <v>32294.46101011111</v>
      </c>
    </row>
    <row r="147" spans="1:12">
      <c r="I147"/>
    </row>
    <row r="148" spans="1:12">
      <c r="J148" s="39"/>
    </row>
    <row r="149" spans="1:12">
      <c r="K149" s="46"/>
      <c r="L149" s="46"/>
    </row>
    <row r="150" spans="1:12">
      <c r="J150" s="42"/>
    </row>
    <row r="151" spans="1:12">
      <c r="J151" s="42"/>
    </row>
    <row r="152" spans="1:12">
      <c r="J152" s="42"/>
      <c r="L152" s="43"/>
    </row>
    <row r="153" spans="1:12">
      <c r="J153" s="42"/>
      <c r="L153" s="43"/>
    </row>
    <row r="154" spans="1:12">
      <c r="J154" s="42"/>
      <c r="L154" s="43"/>
    </row>
    <row r="155" spans="1:12">
      <c r="J155" s="42"/>
      <c r="L155" s="43"/>
    </row>
    <row r="156" spans="1:12">
      <c r="J156" s="42"/>
      <c r="K156" s="42"/>
      <c r="L156" s="43"/>
    </row>
    <row r="157" spans="1:12">
      <c r="J157" s="42"/>
      <c r="K157" s="43"/>
      <c r="L157" s="43"/>
    </row>
    <row r="158" spans="1:12">
      <c r="J158" s="42"/>
      <c r="K158" s="42"/>
      <c r="L158" s="43"/>
    </row>
    <row r="159" spans="1:12">
      <c r="J159" s="42"/>
      <c r="L159" s="43"/>
    </row>
    <row r="160" spans="1:12">
      <c r="J160" s="42"/>
      <c r="L160" s="43"/>
    </row>
    <row r="161" spans="10:12">
      <c r="J161" s="42"/>
      <c r="L161" s="43"/>
    </row>
    <row r="162" spans="10:12">
      <c r="J162" s="42"/>
      <c r="L162" s="43"/>
    </row>
    <row r="163" spans="10:12">
      <c r="J163" s="42"/>
      <c r="L163" s="43"/>
    </row>
    <row r="164" spans="10:12">
      <c r="J164" s="42"/>
      <c r="L164" s="43"/>
    </row>
    <row r="165" spans="10:12">
      <c r="J165" s="42"/>
      <c r="L165" s="43"/>
    </row>
    <row r="166" spans="10:12">
      <c r="J166" s="42"/>
    </row>
    <row r="167" spans="10:12">
      <c r="J167" s="42"/>
    </row>
    <row r="168" spans="10:12">
      <c r="J168" s="42"/>
    </row>
    <row r="169" spans="10:12">
      <c r="J169" s="42"/>
    </row>
  </sheetData>
  <mergeCells count="157">
    <mergeCell ref="B7:G7"/>
    <mergeCell ref="H7:J7"/>
    <mergeCell ref="B8:G8"/>
    <mergeCell ref="H8:J8"/>
    <mergeCell ref="A9:J9"/>
    <mergeCell ref="A10:J10"/>
    <mergeCell ref="A3:J3"/>
    <mergeCell ref="B4:G4"/>
    <mergeCell ref="H4:J4"/>
    <mergeCell ref="B5:G5"/>
    <mergeCell ref="H5:J5"/>
    <mergeCell ref="B6:G6"/>
    <mergeCell ref="H6:J6"/>
    <mergeCell ref="B17:G17"/>
    <mergeCell ref="H17:J17"/>
    <mergeCell ref="A11:J11"/>
    <mergeCell ref="A12:J12"/>
    <mergeCell ref="B13:G13"/>
    <mergeCell ref="H13:J13"/>
    <mergeCell ref="B14:G14"/>
    <mergeCell ref="H14:J14"/>
    <mergeCell ref="B22:I22"/>
    <mergeCell ref="B15:G15"/>
    <mergeCell ref="H15:J15"/>
    <mergeCell ref="B16:G16"/>
    <mergeCell ref="H16:J16"/>
    <mergeCell ref="B23:H23"/>
    <mergeCell ref="B24:I24"/>
    <mergeCell ref="B25:I25"/>
    <mergeCell ref="B26:I26"/>
    <mergeCell ref="B27:H27"/>
    <mergeCell ref="B18:G18"/>
    <mergeCell ref="H18:J18"/>
    <mergeCell ref="A19:J19"/>
    <mergeCell ref="A20:J20"/>
    <mergeCell ref="B21:G21"/>
    <mergeCell ref="H21:I21"/>
    <mergeCell ref="B34:H34"/>
    <mergeCell ref="A35:I35"/>
    <mergeCell ref="A36:J36"/>
    <mergeCell ref="A37:J37"/>
    <mergeCell ref="B38:H38"/>
    <mergeCell ref="B39:H39"/>
    <mergeCell ref="A28:I28"/>
    <mergeCell ref="A29:J29"/>
    <mergeCell ref="A30:J30"/>
    <mergeCell ref="A31:J31"/>
    <mergeCell ref="B32:I32"/>
    <mergeCell ref="B33:H33"/>
    <mergeCell ref="B46:H46"/>
    <mergeCell ref="A47:H47"/>
    <mergeCell ref="A48:J48"/>
    <mergeCell ref="A49:J49"/>
    <mergeCell ref="B50:I50"/>
    <mergeCell ref="B51:I51"/>
    <mergeCell ref="B40:H40"/>
    <mergeCell ref="B41:D41"/>
    <mergeCell ref="B42:H42"/>
    <mergeCell ref="B43:H43"/>
    <mergeCell ref="B44:H44"/>
    <mergeCell ref="B45:H45"/>
    <mergeCell ref="B58:H58"/>
    <mergeCell ref="B60:I60"/>
    <mergeCell ref="A61:I61"/>
    <mergeCell ref="A62:J62"/>
    <mergeCell ref="B52:H52"/>
    <mergeCell ref="B53:H53"/>
    <mergeCell ref="B54:H54"/>
    <mergeCell ref="B55:I55"/>
    <mergeCell ref="B56:H56"/>
    <mergeCell ref="B57:H57"/>
    <mergeCell ref="B59:H59"/>
    <mergeCell ref="A69:J69"/>
    <mergeCell ref="A70:J70"/>
    <mergeCell ref="B71:I71"/>
    <mergeCell ref="B72:I72"/>
    <mergeCell ref="B73:I73"/>
    <mergeCell ref="B74:H74"/>
    <mergeCell ref="A63:J63"/>
    <mergeCell ref="B64:I64"/>
    <mergeCell ref="C65:I65"/>
    <mergeCell ref="C66:I66"/>
    <mergeCell ref="C67:I67"/>
    <mergeCell ref="A68:I68"/>
    <mergeCell ref="A82:I82"/>
    <mergeCell ref="A83:J83"/>
    <mergeCell ref="B84:I84"/>
    <mergeCell ref="B85:H85"/>
    <mergeCell ref="B86:I86"/>
    <mergeCell ref="B87:I87"/>
    <mergeCell ref="B75:I75"/>
    <mergeCell ref="B76:I76"/>
    <mergeCell ref="B77:H77"/>
    <mergeCell ref="A78:I78"/>
    <mergeCell ref="A80:J80"/>
    <mergeCell ref="A81:J81"/>
    <mergeCell ref="A79:J79"/>
    <mergeCell ref="A94:J94"/>
    <mergeCell ref="B95:I95"/>
    <mergeCell ref="B96:I96"/>
    <mergeCell ref="A97:I97"/>
    <mergeCell ref="B98:I98"/>
    <mergeCell ref="A99:I99"/>
    <mergeCell ref="B88:I88"/>
    <mergeCell ref="B89:I89"/>
    <mergeCell ref="B90:I90"/>
    <mergeCell ref="A91:I91"/>
    <mergeCell ref="B92:I92"/>
    <mergeCell ref="A93:I93"/>
    <mergeCell ref="A106:J106"/>
    <mergeCell ref="A107:J107"/>
    <mergeCell ref="B108:I108"/>
    <mergeCell ref="B109:I109"/>
    <mergeCell ref="B110:I110"/>
    <mergeCell ref="B111:I111"/>
    <mergeCell ref="A100:J100"/>
    <mergeCell ref="A101:J101"/>
    <mergeCell ref="B102:I102"/>
    <mergeCell ref="B103:I103"/>
    <mergeCell ref="B104:I104"/>
    <mergeCell ref="A105:I105"/>
    <mergeCell ref="B117:H117"/>
    <mergeCell ref="A118:H118"/>
    <mergeCell ref="B119:H119"/>
    <mergeCell ref="A120:H120"/>
    <mergeCell ref="B121:H121"/>
    <mergeCell ref="B122:H122"/>
    <mergeCell ref="A112:I112"/>
    <mergeCell ref="A113:J113"/>
    <mergeCell ref="A114:J114"/>
    <mergeCell ref="B115:H115"/>
    <mergeCell ref="A116:H116"/>
    <mergeCell ref="B129:H129"/>
    <mergeCell ref="A130:I130"/>
    <mergeCell ref="A131:J131"/>
    <mergeCell ref="A132:H132"/>
    <mergeCell ref="A133:C135"/>
    <mergeCell ref="D133:J133"/>
    <mergeCell ref="D134:J134"/>
    <mergeCell ref="D135:J135"/>
    <mergeCell ref="B123:H123"/>
    <mergeCell ref="B124:H124"/>
    <mergeCell ref="B125:H125"/>
    <mergeCell ref="B126:H126"/>
    <mergeCell ref="B127:H127"/>
    <mergeCell ref="B128:H128"/>
    <mergeCell ref="B142:I142"/>
    <mergeCell ref="B143:I143"/>
    <mergeCell ref="A144:I144"/>
    <mergeCell ref="B145:I145"/>
    <mergeCell ref="A146:I146"/>
    <mergeCell ref="A136:J136"/>
    <mergeCell ref="A137:J137"/>
    <mergeCell ref="A138:I138"/>
    <mergeCell ref="B139:I139"/>
    <mergeCell ref="B140:I140"/>
    <mergeCell ref="B141:I141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3:Q169"/>
  <sheetViews>
    <sheetView topLeftCell="A16" zoomScaleNormal="100" zoomScaleSheetLayoutView="80" zoomScalePageLayoutView="95" workbookViewId="0">
      <selection activeCell="I27" sqref="I27"/>
    </sheetView>
  </sheetViews>
  <sheetFormatPr defaultRowHeight="13.2"/>
  <cols>
    <col min="1" max="8" width="8.77734375" customWidth="1"/>
    <col min="9" max="9" width="10.5546875" bestFit="1" customWidth="1"/>
    <col min="10" max="10" width="15.44140625" customWidth="1"/>
    <col min="11" max="11" width="17.44140625" customWidth="1"/>
    <col min="12" max="12" width="17" customWidth="1"/>
    <col min="13" max="16" width="8.77734375" customWidth="1"/>
    <col min="17" max="17" width="10.77734375" customWidth="1"/>
    <col min="18" max="1025" width="8.77734375" customWidth="1"/>
  </cols>
  <sheetData>
    <row r="3" spans="1:12" ht="16.2" customHeight="1">
      <c r="A3" s="219" t="s">
        <v>0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2" ht="14.7" customHeight="1">
      <c r="A4" s="1" t="s">
        <v>1</v>
      </c>
      <c r="B4" s="191" t="s">
        <v>2</v>
      </c>
      <c r="C4" s="191"/>
      <c r="D4" s="191"/>
      <c r="E4" s="191"/>
      <c r="F4" s="191"/>
      <c r="G4" s="191"/>
      <c r="H4" s="216"/>
      <c r="I4" s="216"/>
      <c r="J4" s="216"/>
    </row>
    <row r="5" spans="1:12" ht="14.7" customHeight="1">
      <c r="A5" s="1" t="s">
        <v>3</v>
      </c>
      <c r="B5" s="191" t="s">
        <v>4</v>
      </c>
      <c r="C5" s="191"/>
      <c r="D5" s="191"/>
      <c r="E5" s="191"/>
      <c r="F5" s="191"/>
      <c r="G5" s="191"/>
      <c r="H5" s="216" t="s">
        <v>121</v>
      </c>
      <c r="I5" s="216"/>
      <c r="J5" s="216"/>
    </row>
    <row r="6" spans="1:12">
      <c r="A6" s="1" t="s">
        <v>5</v>
      </c>
      <c r="B6" s="191" t="s">
        <v>6</v>
      </c>
      <c r="C6" s="191"/>
      <c r="D6" s="191"/>
      <c r="E6" s="191"/>
      <c r="F6" s="191"/>
      <c r="G6" s="191"/>
      <c r="H6" s="216"/>
      <c r="I6" s="216"/>
      <c r="J6" s="216"/>
      <c r="L6" s="44"/>
    </row>
    <row r="7" spans="1:12">
      <c r="A7" s="1" t="s">
        <v>7</v>
      </c>
      <c r="B7" s="191" t="s">
        <v>171</v>
      </c>
      <c r="C7" s="191"/>
      <c r="D7" s="191"/>
      <c r="E7" s="191"/>
      <c r="F7" s="191"/>
      <c r="G7" s="191"/>
      <c r="H7" s="216" t="s">
        <v>172</v>
      </c>
      <c r="I7" s="216"/>
      <c r="J7" s="216"/>
      <c r="L7" s="44"/>
    </row>
    <row r="8" spans="1:12" ht="14.7" customHeight="1">
      <c r="A8" s="1" t="s">
        <v>23</v>
      </c>
      <c r="B8" s="191" t="s">
        <v>8</v>
      </c>
      <c r="C8" s="191"/>
      <c r="D8" s="191"/>
      <c r="E8" s="191"/>
      <c r="F8" s="191"/>
      <c r="G8" s="191"/>
      <c r="H8" s="217">
        <v>12</v>
      </c>
      <c r="I8" s="217"/>
      <c r="J8" s="217"/>
    </row>
    <row r="9" spans="1:12">
      <c r="A9" s="183"/>
      <c r="B9" s="183"/>
      <c r="C9" s="183"/>
      <c r="D9" s="183"/>
      <c r="E9" s="183"/>
      <c r="F9" s="183"/>
      <c r="G9" s="183"/>
      <c r="H9" s="183"/>
      <c r="I9" s="183"/>
      <c r="J9" s="183"/>
    </row>
    <row r="10" spans="1:12" ht="48.75" customHeight="1">
      <c r="A10" s="212" t="s">
        <v>9</v>
      </c>
      <c r="B10" s="212"/>
      <c r="C10" s="212"/>
      <c r="D10" s="212"/>
      <c r="E10" s="212"/>
      <c r="F10" s="212"/>
      <c r="G10" s="212"/>
      <c r="H10" s="212"/>
      <c r="I10" s="212"/>
      <c r="J10" s="212"/>
      <c r="L10" s="44"/>
    </row>
    <row r="11" spans="1:12">
      <c r="A11" s="183"/>
      <c r="B11" s="183"/>
      <c r="C11" s="183"/>
      <c r="D11" s="183"/>
      <c r="E11" s="183"/>
      <c r="F11" s="183"/>
      <c r="G11" s="183"/>
      <c r="H11" s="183"/>
      <c r="I11" s="183"/>
      <c r="J11" s="183"/>
    </row>
    <row r="12" spans="1:12" ht="16.2" customHeight="1">
      <c r="A12" s="196" t="s">
        <v>10</v>
      </c>
      <c r="B12" s="196"/>
      <c r="C12" s="196"/>
      <c r="D12" s="196"/>
      <c r="E12" s="196"/>
      <c r="F12" s="196"/>
      <c r="G12" s="196"/>
      <c r="H12" s="196"/>
      <c r="I12" s="196"/>
      <c r="J12" s="196"/>
      <c r="L12" s="44"/>
    </row>
    <row r="13" spans="1:12" ht="16.2" customHeight="1">
      <c r="A13" s="1">
        <v>1</v>
      </c>
      <c r="B13" s="191" t="s">
        <v>11</v>
      </c>
      <c r="C13" s="191"/>
      <c r="D13" s="191"/>
      <c r="E13" s="191"/>
      <c r="F13" s="191"/>
      <c r="G13" s="191"/>
      <c r="H13" s="214" t="s">
        <v>136</v>
      </c>
      <c r="I13" s="214"/>
      <c r="J13" s="214"/>
    </row>
    <row r="14" spans="1:12" ht="16.2" customHeight="1">
      <c r="A14" s="1">
        <v>2</v>
      </c>
      <c r="B14" s="191" t="s">
        <v>12</v>
      </c>
      <c r="C14" s="191"/>
      <c r="D14" s="191"/>
      <c r="E14" s="191"/>
      <c r="F14" s="191"/>
      <c r="G14" s="191"/>
      <c r="H14" s="214" t="s">
        <v>141</v>
      </c>
      <c r="I14" s="214"/>
      <c r="J14" s="214"/>
    </row>
    <row r="15" spans="1:12" ht="16.2" customHeight="1">
      <c r="A15" s="1">
        <v>3</v>
      </c>
      <c r="B15" s="191" t="s">
        <v>13</v>
      </c>
      <c r="C15" s="191"/>
      <c r="D15" s="191"/>
      <c r="E15" s="191"/>
      <c r="F15" s="191"/>
      <c r="G15" s="191"/>
      <c r="H15" s="215">
        <f>'ENG ELÉTRICA'!H15:J15</f>
        <v>13662</v>
      </c>
      <c r="I15" s="215"/>
      <c r="J15" s="215"/>
    </row>
    <row r="16" spans="1:12" ht="30.6" customHeight="1">
      <c r="A16" s="1">
        <v>4</v>
      </c>
      <c r="B16" s="191" t="s">
        <v>14</v>
      </c>
      <c r="C16" s="191"/>
      <c r="D16" s="191"/>
      <c r="E16" s="191"/>
      <c r="F16" s="191"/>
      <c r="G16" s="191"/>
      <c r="H16" s="214" t="s">
        <v>142</v>
      </c>
      <c r="I16" s="214"/>
      <c r="J16" s="214"/>
    </row>
    <row r="17" spans="1:17" ht="16.2" customHeight="1">
      <c r="A17" s="1">
        <v>5</v>
      </c>
      <c r="B17" s="191" t="s">
        <v>15</v>
      </c>
      <c r="C17" s="191"/>
      <c r="D17" s="191"/>
      <c r="E17" s="191"/>
      <c r="F17" s="191"/>
      <c r="G17" s="191"/>
      <c r="H17" s="213"/>
      <c r="I17" s="213"/>
      <c r="J17" s="213"/>
    </row>
    <row r="18" spans="1:17" ht="16.2" customHeight="1">
      <c r="A18" s="1">
        <v>5</v>
      </c>
      <c r="B18" s="191" t="s">
        <v>115</v>
      </c>
      <c r="C18" s="191"/>
      <c r="D18" s="191"/>
      <c r="E18" s="191"/>
      <c r="F18" s="191"/>
      <c r="G18" s="191"/>
      <c r="H18" s="211">
        <v>40</v>
      </c>
      <c r="I18" s="211"/>
      <c r="J18" s="211"/>
    </row>
    <row r="19" spans="1:17">
      <c r="A19" s="183"/>
      <c r="B19" s="183"/>
      <c r="C19" s="183"/>
      <c r="D19" s="183"/>
      <c r="E19" s="183"/>
      <c r="F19" s="183"/>
      <c r="G19" s="183"/>
      <c r="H19" s="183"/>
      <c r="I19" s="183"/>
      <c r="J19" s="183"/>
    </row>
    <row r="20" spans="1:17" ht="20.7" customHeight="1">
      <c r="A20" s="212" t="s">
        <v>16</v>
      </c>
      <c r="B20" s="212"/>
      <c r="C20" s="212"/>
      <c r="D20" s="212"/>
      <c r="E20" s="212"/>
      <c r="F20" s="212"/>
      <c r="G20" s="212"/>
      <c r="H20" s="212"/>
      <c r="I20" s="212"/>
      <c r="J20" s="212"/>
    </row>
    <row r="21" spans="1:17" ht="30.45" customHeight="1">
      <c r="A21" s="149">
        <v>1</v>
      </c>
      <c r="B21" s="196" t="s">
        <v>17</v>
      </c>
      <c r="C21" s="196"/>
      <c r="D21" s="196"/>
      <c r="E21" s="196"/>
      <c r="F21" s="196"/>
      <c r="G21" s="196"/>
      <c r="H21" s="196" t="s">
        <v>18</v>
      </c>
      <c r="I21" s="196"/>
      <c r="J21" s="149" t="s">
        <v>19</v>
      </c>
    </row>
    <row r="22" spans="1:17" ht="12.75" customHeight="1">
      <c r="A22" s="1" t="s">
        <v>1</v>
      </c>
      <c r="B22" s="191" t="s">
        <v>122</v>
      </c>
      <c r="C22" s="191"/>
      <c r="D22" s="191"/>
      <c r="E22" s="191"/>
      <c r="F22" s="191"/>
      <c r="G22" s="191"/>
      <c r="H22" s="191"/>
      <c r="I22" s="191"/>
      <c r="J22" s="2">
        <f>ROUND(H15/44*H18,2)</f>
        <v>12420</v>
      </c>
    </row>
    <row r="23" spans="1:17" ht="12.75" customHeight="1">
      <c r="A23" s="49" t="s">
        <v>3</v>
      </c>
      <c r="B23" s="191" t="s">
        <v>20</v>
      </c>
      <c r="C23" s="191"/>
      <c r="D23" s="191"/>
      <c r="E23" s="191"/>
      <c r="F23" s="191"/>
      <c r="G23" s="191"/>
      <c r="H23" s="191"/>
      <c r="I23" s="3"/>
      <c r="J23" s="2"/>
      <c r="K23" s="45"/>
    </row>
    <row r="24" spans="1:17" ht="12.75" customHeight="1">
      <c r="A24" s="49" t="s">
        <v>5</v>
      </c>
      <c r="B24" s="191" t="s">
        <v>21</v>
      </c>
      <c r="C24" s="191"/>
      <c r="D24" s="191"/>
      <c r="E24" s="191"/>
      <c r="F24" s="191"/>
      <c r="G24" s="191"/>
      <c r="H24" s="191"/>
      <c r="I24" s="191"/>
      <c r="J24" s="2"/>
    </row>
    <row r="25" spans="1:17" ht="12.75" customHeight="1">
      <c r="A25" s="49" t="s">
        <v>7</v>
      </c>
      <c r="B25" s="191" t="s">
        <v>22</v>
      </c>
      <c r="C25" s="191"/>
      <c r="D25" s="191"/>
      <c r="E25" s="191"/>
      <c r="F25" s="191"/>
      <c r="G25" s="191"/>
      <c r="H25" s="191"/>
      <c r="I25" s="191"/>
      <c r="J25" s="2"/>
    </row>
    <row r="26" spans="1:17" ht="12.75" customHeight="1">
      <c r="A26" s="49" t="s">
        <v>23</v>
      </c>
      <c r="B26" s="191" t="s">
        <v>24</v>
      </c>
      <c r="C26" s="191"/>
      <c r="D26" s="191"/>
      <c r="E26" s="191"/>
      <c r="F26" s="191"/>
      <c r="G26" s="191"/>
      <c r="H26" s="191"/>
      <c r="I26" s="191"/>
      <c r="J26" s="2"/>
      <c r="Q26" s="43"/>
    </row>
    <row r="27" spans="1:17" ht="12.75" customHeight="1">
      <c r="A27" s="1" t="s">
        <v>3</v>
      </c>
      <c r="B27" s="191" t="s">
        <v>25</v>
      </c>
      <c r="C27" s="191"/>
      <c r="D27" s="191"/>
      <c r="E27" s="191"/>
      <c r="F27" s="191"/>
      <c r="G27" s="191"/>
      <c r="H27" s="191"/>
      <c r="I27" s="4"/>
      <c r="J27" s="2">
        <f>I27*J22</f>
        <v>0</v>
      </c>
      <c r="Q27" s="43"/>
    </row>
    <row r="28" spans="1:17" ht="15.75" customHeight="1">
      <c r="A28" s="197" t="s">
        <v>26</v>
      </c>
      <c r="B28" s="197"/>
      <c r="C28" s="197"/>
      <c r="D28" s="197"/>
      <c r="E28" s="197"/>
      <c r="F28" s="197"/>
      <c r="G28" s="197"/>
      <c r="H28" s="197"/>
      <c r="I28" s="197"/>
      <c r="J28" s="150">
        <f>SUM(J22:J27)</f>
        <v>12420</v>
      </c>
    </row>
    <row r="29" spans="1:17">
      <c r="A29" s="183"/>
      <c r="B29" s="183"/>
      <c r="C29" s="183"/>
      <c r="D29" s="183"/>
      <c r="E29" s="183"/>
      <c r="F29" s="183"/>
      <c r="G29" s="183"/>
      <c r="H29" s="183"/>
      <c r="I29" s="183"/>
      <c r="J29" s="183"/>
      <c r="Q29" s="43"/>
    </row>
    <row r="30" spans="1:17" ht="16.2" customHeight="1">
      <c r="A30" s="194" t="s">
        <v>27</v>
      </c>
      <c r="B30" s="194"/>
      <c r="C30" s="194"/>
      <c r="D30" s="194"/>
      <c r="E30" s="194"/>
      <c r="F30" s="194"/>
      <c r="G30" s="194"/>
      <c r="H30" s="194"/>
      <c r="I30" s="194"/>
      <c r="J30" s="194"/>
    </row>
    <row r="31" spans="1:17" ht="13.8">
      <c r="A31" s="209" t="s">
        <v>28</v>
      </c>
      <c r="B31" s="209"/>
      <c r="C31" s="209"/>
      <c r="D31" s="209"/>
      <c r="E31" s="209"/>
      <c r="F31" s="209"/>
      <c r="G31" s="209"/>
      <c r="H31" s="209"/>
      <c r="I31" s="209"/>
      <c r="J31" s="209"/>
    </row>
    <row r="32" spans="1:17" ht="13.8">
      <c r="A32" s="5" t="s">
        <v>29</v>
      </c>
      <c r="B32" s="210" t="s">
        <v>30</v>
      </c>
      <c r="C32" s="210"/>
      <c r="D32" s="210"/>
      <c r="E32" s="210"/>
      <c r="F32" s="210"/>
      <c r="G32" s="210"/>
      <c r="H32" s="210"/>
      <c r="I32" s="210"/>
      <c r="J32" s="6" t="s">
        <v>31</v>
      </c>
    </row>
    <row r="33" spans="1:13" ht="27.6" customHeight="1">
      <c r="A33" s="7" t="s">
        <v>1</v>
      </c>
      <c r="B33" s="191" t="s">
        <v>32</v>
      </c>
      <c r="C33" s="191"/>
      <c r="D33" s="191"/>
      <c r="E33" s="191"/>
      <c r="F33" s="191"/>
      <c r="G33" s="191"/>
      <c r="H33" s="191"/>
      <c r="I33" s="8">
        <v>8.3299999999999999E-2</v>
      </c>
      <c r="J33" s="9">
        <f>ROUND($J$28*I33,2)</f>
        <v>1034.5899999999999</v>
      </c>
      <c r="M33" s="44"/>
    </row>
    <row r="34" spans="1:13" ht="36.299999999999997" customHeight="1">
      <c r="A34" s="7" t="s">
        <v>3</v>
      </c>
      <c r="B34" s="199" t="s">
        <v>33</v>
      </c>
      <c r="C34" s="199"/>
      <c r="D34" s="199"/>
      <c r="E34" s="199"/>
      <c r="F34" s="199"/>
      <c r="G34" s="199"/>
      <c r="H34" s="199"/>
      <c r="I34" s="10">
        <v>3.0249999999999999E-2</v>
      </c>
      <c r="J34" s="9">
        <f>ROUND($J$28*I34,2)</f>
        <v>375.71</v>
      </c>
    </row>
    <row r="35" spans="1:13">
      <c r="A35" s="208" t="s">
        <v>34</v>
      </c>
      <c r="B35" s="208"/>
      <c r="C35" s="208"/>
      <c r="D35" s="208"/>
      <c r="E35" s="208"/>
      <c r="F35" s="208"/>
      <c r="G35" s="208"/>
      <c r="H35" s="208"/>
      <c r="I35" s="208"/>
      <c r="J35" s="50">
        <f>SUM(J33+J34)</f>
        <v>1410.3</v>
      </c>
    </row>
    <row r="36" spans="1:13">
      <c r="A36" s="183"/>
      <c r="B36" s="183"/>
      <c r="C36" s="183"/>
      <c r="D36" s="183"/>
      <c r="E36" s="183"/>
      <c r="F36" s="183"/>
      <c r="G36" s="183"/>
      <c r="H36" s="183"/>
      <c r="I36" s="183"/>
      <c r="J36" s="183"/>
    </row>
    <row r="37" spans="1:13" ht="30.45" customHeight="1">
      <c r="A37" s="194" t="s">
        <v>35</v>
      </c>
      <c r="B37" s="194"/>
      <c r="C37" s="194"/>
      <c r="D37" s="194"/>
      <c r="E37" s="194"/>
      <c r="F37" s="194"/>
      <c r="G37" s="194"/>
      <c r="H37" s="194"/>
      <c r="I37" s="194"/>
      <c r="J37" s="194"/>
    </row>
    <row r="38" spans="1:13" ht="30.45" customHeight="1">
      <c r="A38" s="151" t="s">
        <v>36</v>
      </c>
      <c r="B38" s="195" t="s">
        <v>37</v>
      </c>
      <c r="C38" s="195"/>
      <c r="D38" s="195"/>
      <c r="E38" s="195"/>
      <c r="F38" s="195"/>
      <c r="G38" s="195"/>
      <c r="H38" s="195"/>
      <c r="I38" s="149" t="s">
        <v>38</v>
      </c>
      <c r="J38" s="149" t="s">
        <v>39</v>
      </c>
    </row>
    <row r="39" spans="1:13">
      <c r="A39" s="7" t="s">
        <v>1</v>
      </c>
      <c r="B39" s="186" t="s">
        <v>40</v>
      </c>
      <c r="C39" s="186"/>
      <c r="D39" s="186"/>
      <c r="E39" s="186"/>
      <c r="F39" s="186"/>
      <c r="G39" s="186"/>
      <c r="H39" s="186"/>
      <c r="I39" s="13">
        <v>0.2</v>
      </c>
      <c r="J39" s="14">
        <f>ROUND(($J$28+$J$35)*I39,2)</f>
        <v>2766.06</v>
      </c>
    </row>
    <row r="40" spans="1:13">
      <c r="A40" s="7" t="s">
        <v>3</v>
      </c>
      <c r="B40" s="186" t="s">
        <v>41</v>
      </c>
      <c r="C40" s="186"/>
      <c r="D40" s="186"/>
      <c r="E40" s="186"/>
      <c r="F40" s="186"/>
      <c r="G40" s="186"/>
      <c r="H40" s="186"/>
      <c r="I40" s="13">
        <v>2.5000000000000001E-2</v>
      </c>
      <c r="J40" s="14">
        <f t="shared" ref="J40:J46" si="0">ROUND(($J$28+$J$35)*I40,2)</f>
        <v>345.76</v>
      </c>
    </row>
    <row r="41" spans="1:13" ht="23.85" customHeight="1">
      <c r="A41" s="7" t="s">
        <v>5</v>
      </c>
      <c r="B41" s="191" t="s">
        <v>42</v>
      </c>
      <c r="C41" s="191"/>
      <c r="D41" s="191"/>
      <c r="E41" s="15" t="s">
        <v>43</v>
      </c>
      <c r="F41" s="16">
        <v>0.01</v>
      </c>
      <c r="G41" s="15" t="s">
        <v>44</v>
      </c>
      <c r="H41" s="17">
        <v>1</v>
      </c>
      <c r="I41" s="18">
        <f>F41*H41</f>
        <v>0.01</v>
      </c>
      <c r="J41" s="14">
        <f t="shared" si="0"/>
        <v>138.30000000000001</v>
      </c>
    </row>
    <row r="42" spans="1:13">
      <c r="A42" s="7" t="s">
        <v>7</v>
      </c>
      <c r="B42" s="186" t="s">
        <v>45</v>
      </c>
      <c r="C42" s="186"/>
      <c r="D42" s="186"/>
      <c r="E42" s="186"/>
      <c r="F42" s="186"/>
      <c r="G42" s="186"/>
      <c r="H42" s="186"/>
      <c r="I42" s="13">
        <v>1.4999999999999999E-2</v>
      </c>
      <c r="J42" s="14">
        <f t="shared" si="0"/>
        <v>207.45</v>
      </c>
    </row>
    <row r="43" spans="1:13">
      <c r="A43" s="7" t="s">
        <v>23</v>
      </c>
      <c r="B43" s="186" t="s">
        <v>46</v>
      </c>
      <c r="C43" s="186"/>
      <c r="D43" s="186"/>
      <c r="E43" s="186"/>
      <c r="F43" s="186"/>
      <c r="G43" s="186"/>
      <c r="H43" s="186"/>
      <c r="I43" s="13">
        <v>0.01</v>
      </c>
      <c r="J43" s="14">
        <f t="shared" si="0"/>
        <v>138.30000000000001</v>
      </c>
    </row>
    <row r="44" spans="1:13">
      <c r="A44" s="7" t="s">
        <v>47</v>
      </c>
      <c r="B44" s="186" t="s">
        <v>48</v>
      </c>
      <c r="C44" s="186"/>
      <c r="D44" s="186"/>
      <c r="E44" s="186"/>
      <c r="F44" s="186"/>
      <c r="G44" s="186"/>
      <c r="H44" s="186"/>
      <c r="I44" s="13">
        <v>6.0000000000000001E-3</v>
      </c>
      <c r="J44" s="14">
        <f t="shared" si="0"/>
        <v>82.98</v>
      </c>
    </row>
    <row r="45" spans="1:13">
      <c r="A45" s="7" t="s">
        <v>49</v>
      </c>
      <c r="B45" s="186" t="s">
        <v>50</v>
      </c>
      <c r="C45" s="186"/>
      <c r="D45" s="186"/>
      <c r="E45" s="186"/>
      <c r="F45" s="186"/>
      <c r="G45" s="186"/>
      <c r="H45" s="186"/>
      <c r="I45" s="13">
        <v>2E-3</v>
      </c>
      <c r="J45" s="14">
        <f t="shared" si="0"/>
        <v>27.66</v>
      </c>
    </row>
    <row r="46" spans="1:13">
      <c r="A46" s="7" t="s">
        <v>51</v>
      </c>
      <c r="B46" s="186" t="s">
        <v>52</v>
      </c>
      <c r="C46" s="186"/>
      <c r="D46" s="186"/>
      <c r="E46" s="186"/>
      <c r="F46" s="186"/>
      <c r="G46" s="186"/>
      <c r="H46" s="186"/>
      <c r="I46" s="13">
        <v>0.08</v>
      </c>
      <c r="J46" s="14">
        <f t="shared" si="0"/>
        <v>1106.42</v>
      </c>
    </row>
    <row r="47" spans="1:13">
      <c r="A47" s="187" t="s">
        <v>34</v>
      </c>
      <c r="B47" s="187"/>
      <c r="C47" s="187"/>
      <c r="D47" s="187"/>
      <c r="E47" s="187"/>
      <c r="F47" s="187"/>
      <c r="G47" s="187"/>
      <c r="H47" s="187"/>
      <c r="I47" s="161">
        <f>SUM(I39:I46)</f>
        <v>0.34800000000000003</v>
      </c>
      <c r="J47" s="153">
        <f>SUM(J39:J46)</f>
        <v>4812.93</v>
      </c>
    </row>
    <row r="48" spans="1:13">
      <c r="A48" s="183"/>
      <c r="B48" s="183"/>
      <c r="C48" s="183"/>
      <c r="D48" s="183"/>
      <c r="E48" s="183"/>
      <c r="F48" s="183"/>
      <c r="G48" s="183"/>
      <c r="H48" s="183"/>
      <c r="I48" s="183"/>
      <c r="J48" s="183"/>
    </row>
    <row r="49" spans="1:12" ht="16.2" customHeight="1">
      <c r="A49" s="194" t="s">
        <v>53</v>
      </c>
      <c r="B49" s="194"/>
      <c r="C49" s="194"/>
      <c r="D49" s="194"/>
      <c r="E49" s="194"/>
      <c r="F49" s="194"/>
      <c r="G49" s="194"/>
      <c r="H49" s="194"/>
      <c r="I49" s="194"/>
      <c r="J49" s="194"/>
      <c r="L49" s="42"/>
    </row>
    <row r="50" spans="1:12" ht="16.2" customHeight="1">
      <c r="A50" s="151" t="s">
        <v>54</v>
      </c>
      <c r="B50" s="195" t="s">
        <v>55</v>
      </c>
      <c r="C50" s="195"/>
      <c r="D50" s="195"/>
      <c r="E50" s="195"/>
      <c r="F50" s="195"/>
      <c r="G50" s="195"/>
      <c r="H50" s="195"/>
      <c r="I50" s="195"/>
      <c r="J50" s="149" t="s">
        <v>31</v>
      </c>
    </row>
    <row r="51" spans="1:12">
      <c r="A51" s="7" t="s">
        <v>1</v>
      </c>
      <c r="B51" s="221" t="s">
        <v>182</v>
      </c>
      <c r="C51" s="201"/>
      <c r="D51" s="201"/>
      <c r="E51" s="201"/>
      <c r="F51" s="201"/>
      <c r="G51" s="201"/>
      <c r="H51" s="201"/>
      <c r="I51" s="201"/>
      <c r="J51" s="117">
        <f>ROUND((I54*I52*I53)-((I54*I52*I53)*0.03),2)</f>
        <v>213.4</v>
      </c>
    </row>
    <row r="52" spans="1:12">
      <c r="A52" s="7"/>
      <c r="B52" s="201" t="s">
        <v>176</v>
      </c>
      <c r="C52" s="201"/>
      <c r="D52" s="201"/>
      <c r="E52" s="201"/>
      <c r="F52" s="201"/>
      <c r="G52" s="201"/>
      <c r="H52" s="201"/>
      <c r="I52" s="19">
        <v>5</v>
      </c>
      <c r="J52" s="120" t="s">
        <v>56</v>
      </c>
    </row>
    <row r="53" spans="1:12">
      <c r="A53" s="7"/>
      <c r="B53" s="201" t="s">
        <v>57</v>
      </c>
      <c r="C53" s="201"/>
      <c r="D53" s="201"/>
      <c r="E53" s="201"/>
      <c r="F53" s="201"/>
      <c r="G53" s="201"/>
      <c r="H53" s="201"/>
      <c r="I53" s="20">
        <v>2</v>
      </c>
      <c r="J53" s="120"/>
    </row>
    <row r="54" spans="1:12">
      <c r="A54" s="7"/>
      <c r="B54" s="201" t="s">
        <v>58</v>
      </c>
      <c r="C54" s="201"/>
      <c r="D54" s="201"/>
      <c r="E54" s="201"/>
      <c r="F54" s="201"/>
      <c r="G54" s="201"/>
      <c r="H54" s="201"/>
      <c r="I54" s="21">
        <v>22</v>
      </c>
      <c r="J54" s="120"/>
    </row>
    <row r="55" spans="1:12">
      <c r="A55" s="7" t="s">
        <v>3</v>
      </c>
      <c r="B55" s="186" t="s">
        <v>177</v>
      </c>
      <c r="C55" s="186"/>
      <c r="D55" s="186"/>
      <c r="E55" s="186"/>
      <c r="F55" s="186"/>
      <c r="G55" s="186"/>
      <c r="H55" s="186"/>
      <c r="I55" s="186"/>
      <c r="J55" s="117">
        <f>ROUND((I56*I57)-(I58),2)</f>
        <v>1622.82</v>
      </c>
    </row>
    <row r="56" spans="1:12">
      <c r="A56" s="7"/>
      <c r="B56" s="201" t="s">
        <v>178</v>
      </c>
      <c r="C56" s="201"/>
      <c r="D56" s="201"/>
      <c r="E56" s="201"/>
      <c r="F56" s="201"/>
      <c r="G56" s="201"/>
      <c r="H56" s="201"/>
      <c r="I56" s="19">
        <v>73.81</v>
      </c>
      <c r="J56" s="120" t="s">
        <v>56</v>
      </c>
    </row>
    <row r="57" spans="1:12">
      <c r="A57" s="22"/>
      <c r="B57" s="201" t="s">
        <v>59</v>
      </c>
      <c r="C57" s="201"/>
      <c r="D57" s="201"/>
      <c r="E57" s="201"/>
      <c r="F57" s="201"/>
      <c r="G57" s="201"/>
      <c r="H57" s="201"/>
      <c r="I57" s="23">
        <v>22</v>
      </c>
      <c r="J57" s="120"/>
    </row>
    <row r="58" spans="1:12">
      <c r="A58" s="22"/>
      <c r="B58" s="201" t="s">
        <v>180</v>
      </c>
      <c r="C58" s="201"/>
      <c r="D58" s="201"/>
      <c r="E58" s="201"/>
      <c r="F58" s="201"/>
      <c r="G58" s="201"/>
      <c r="H58" s="201"/>
      <c r="I58" s="124">
        <v>1</v>
      </c>
      <c r="J58" s="120"/>
    </row>
    <row r="59" spans="1:12" ht="27.6" customHeight="1">
      <c r="A59" s="7" t="s">
        <v>5</v>
      </c>
      <c r="B59" s="202" t="s">
        <v>159</v>
      </c>
      <c r="C59" s="203"/>
      <c r="D59" s="203"/>
      <c r="E59" s="203"/>
      <c r="F59" s="203"/>
      <c r="G59" s="203"/>
      <c r="H59" s="203"/>
      <c r="I59" s="125">
        <v>835</v>
      </c>
      <c r="J59" s="121">
        <f>I59/12</f>
        <v>69.583333333333329</v>
      </c>
      <c r="L59" s="40"/>
    </row>
    <row r="60" spans="1:12" ht="27.6" customHeight="1">
      <c r="A60" s="7" t="s">
        <v>7</v>
      </c>
      <c r="B60" s="202" t="s">
        <v>160</v>
      </c>
      <c r="C60" s="203"/>
      <c r="D60" s="203"/>
      <c r="E60" s="203"/>
      <c r="F60" s="203"/>
      <c r="G60" s="203"/>
      <c r="H60" s="203"/>
      <c r="I60" s="204"/>
      <c r="J60" s="121">
        <v>0</v>
      </c>
      <c r="L60" s="40"/>
    </row>
    <row r="61" spans="1:12">
      <c r="A61" s="205" t="s">
        <v>26</v>
      </c>
      <c r="B61" s="206"/>
      <c r="C61" s="206"/>
      <c r="D61" s="206"/>
      <c r="E61" s="206"/>
      <c r="F61" s="206"/>
      <c r="G61" s="206"/>
      <c r="H61" s="206"/>
      <c r="I61" s="207"/>
      <c r="J61" s="153">
        <f>SUM(J51:J59)</f>
        <v>1905.8033333333333</v>
      </c>
      <c r="L61" s="40"/>
    </row>
    <row r="62" spans="1:12">
      <c r="A62" s="183"/>
      <c r="B62" s="183"/>
      <c r="C62" s="183"/>
      <c r="D62" s="183"/>
      <c r="E62" s="183"/>
      <c r="F62" s="183"/>
      <c r="G62" s="183"/>
      <c r="H62" s="183"/>
      <c r="I62" s="183"/>
      <c r="J62" s="183"/>
      <c r="L62" s="40"/>
    </row>
    <row r="63" spans="1:12" ht="16.2" customHeight="1">
      <c r="A63" s="194" t="s">
        <v>60</v>
      </c>
      <c r="B63" s="194"/>
      <c r="C63" s="194"/>
      <c r="D63" s="194"/>
      <c r="E63" s="194"/>
      <c r="F63" s="194"/>
      <c r="G63" s="194"/>
      <c r="H63" s="194"/>
      <c r="I63" s="194"/>
      <c r="J63" s="194"/>
      <c r="L63" s="40"/>
    </row>
    <row r="64" spans="1:12" ht="16.2" customHeight="1">
      <c r="A64" s="149">
        <v>2</v>
      </c>
      <c r="B64" s="196" t="s">
        <v>61</v>
      </c>
      <c r="C64" s="196"/>
      <c r="D64" s="196"/>
      <c r="E64" s="196"/>
      <c r="F64" s="196"/>
      <c r="G64" s="196"/>
      <c r="H64" s="196"/>
      <c r="I64" s="196"/>
      <c r="J64" s="149" t="s">
        <v>31</v>
      </c>
      <c r="L64" s="40"/>
    </row>
    <row r="65" spans="1:12" ht="14.7" customHeight="1">
      <c r="A65" s="1" t="s">
        <v>29</v>
      </c>
      <c r="B65" s="1"/>
      <c r="C65" s="191" t="s">
        <v>62</v>
      </c>
      <c r="D65" s="191"/>
      <c r="E65" s="191"/>
      <c r="F65" s="191"/>
      <c r="G65" s="191"/>
      <c r="H65" s="191"/>
      <c r="I65" s="191"/>
      <c r="J65" s="25">
        <f>J35</f>
        <v>1410.3</v>
      </c>
      <c r="L65" s="40"/>
    </row>
    <row r="66" spans="1:12" ht="14.7" customHeight="1">
      <c r="A66" s="1" t="s">
        <v>36</v>
      </c>
      <c r="B66" s="1"/>
      <c r="C66" s="191" t="s">
        <v>37</v>
      </c>
      <c r="D66" s="191"/>
      <c r="E66" s="191"/>
      <c r="F66" s="191"/>
      <c r="G66" s="191"/>
      <c r="H66" s="191"/>
      <c r="I66" s="191"/>
      <c r="J66" s="25">
        <f>J47</f>
        <v>4812.93</v>
      </c>
      <c r="L66" s="40"/>
    </row>
    <row r="67" spans="1:12" ht="14.7" customHeight="1">
      <c r="A67" s="1" t="s">
        <v>54</v>
      </c>
      <c r="B67" s="1"/>
      <c r="C67" s="191" t="s">
        <v>55</v>
      </c>
      <c r="D67" s="191"/>
      <c r="E67" s="191"/>
      <c r="F67" s="191"/>
      <c r="G67" s="191"/>
      <c r="H67" s="191"/>
      <c r="I67" s="191"/>
      <c r="J67" s="25">
        <f>J61</f>
        <v>1905.8033333333333</v>
      </c>
      <c r="L67" s="40"/>
    </row>
    <row r="68" spans="1:12" ht="14.7" customHeight="1">
      <c r="A68" s="197" t="s">
        <v>34</v>
      </c>
      <c r="B68" s="197"/>
      <c r="C68" s="197"/>
      <c r="D68" s="197"/>
      <c r="E68" s="197"/>
      <c r="F68" s="197"/>
      <c r="G68" s="197"/>
      <c r="H68" s="197"/>
      <c r="I68" s="197"/>
      <c r="J68" s="154">
        <f>SUM(J65+J66+J67)</f>
        <v>8129.0333333333338</v>
      </c>
    </row>
    <row r="69" spans="1:12">
      <c r="A69" s="183"/>
      <c r="B69" s="183"/>
      <c r="C69" s="183"/>
      <c r="D69" s="183"/>
      <c r="E69" s="183"/>
      <c r="F69" s="183"/>
      <c r="G69" s="183"/>
      <c r="H69" s="183"/>
      <c r="I69" s="183"/>
      <c r="J69" s="183"/>
    </row>
    <row r="70" spans="1:12" ht="16.2" customHeight="1">
      <c r="A70" s="194" t="s">
        <v>63</v>
      </c>
      <c r="B70" s="194"/>
      <c r="C70" s="194"/>
      <c r="D70" s="194"/>
      <c r="E70" s="194"/>
      <c r="F70" s="194"/>
      <c r="G70" s="194"/>
      <c r="H70" s="194"/>
      <c r="I70" s="194"/>
      <c r="J70" s="194"/>
    </row>
    <row r="71" spans="1:12" ht="16.2" customHeight="1">
      <c r="A71" s="151">
        <v>3</v>
      </c>
      <c r="B71" s="196" t="s">
        <v>64</v>
      </c>
      <c r="C71" s="196"/>
      <c r="D71" s="196"/>
      <c r="E71" s="196"/>
      <c r="F71" s="196"/>
      <c r="G71" s="196"/>
      <c r="H71" s="196"/>
      <c r="I71" s="196"/>
      <c r="J71" s="151" t="s">
        <v>65</v>
      </c>
    </row>
    <row r="72" spans="1:12" ht="46.5" customHeight="1">
      <c r="A72" s="7" t="s">
        <v>1</v>
      </c>
      <c r="B72" s="191" t="s">
        <v>117</v>
      </c>
      <c r="C72" s="191"/>
      <c r="D72" s="191"/>
      <c r="E72" s="191"/>
      <c r="F72" s="191"/>
      <c r="G72" s="191"/>
      <c r="H72" s="191"/>
      <c r="I72" s="191"/>
      <c r="J72" s="14">
        <f>ROUND(((J28)+(J33)+(J28/12)+(J34))/12*0.01,2)</f>
        <v>12.39</v>
      </c>
      <c r="L72" s="40"/>
    </row>
    <row r="73" spans="1:12" ht="14.7" customHeight="1">
      <c r="A73" s="7" t="s">
        <v>3</v>
      </c>
      <c r="B73" s="191" t="s">
        <v>66</v>
      </c>
      <c r="C73" s="191"/>
      <c r="D73" s="191"/>
      <c r="E73" s="191"/>
      <c r="F73" s="191"/>
      <c r="G73" s="191"/>
      <c r="H73" s="191"/>
      <c r="I73" s="191"/>
      <c r="J73" s="14">
        <f>ROUND($J$72*I46,2)</f>
        <v>0.99</v>
      </c>
    </row>
    <row r="74" spans="1:12" ht="36.299999999999997" customHeight="1">
      <c r="A74" s="7" t="s">
        <v>5</v>
      </c>
      <c r="B74" s="191" t="s">
        <v>118</v>
      </c>
      <c r="C74" s="191"/>
      <c r="D74" s="191"/>
      <c r="E74" s="191"/>
      <c r="F74" s="191"/>
      <c r="G74" s="191"/>
      <c r="H74" s="191"/>
      <c r="I74" s="26">
        <v>2.3999999999999998E-3</v>
      </c>
      <c r="J74" s="14">
        <f>ROUND($J$28*I74,2)</f>
        <v>29.81</v>
      </c>
    </row>
    <row r="75" spans="1:12" ht="34.5" customHeight="1">
      <c r="A75" s="7" t="s">
        <v>7</v>
      </c>
      <c r="B75" s="191" t="s">
        <v>120</v>
      </c>
      <c r="C75" s="191"/>
      <c r="D75" s="191"/>
      <c r="E75" s="191"/>
      <c r="F75" s="191"/>
      <c r="G75" s="191"/>
      <c r="H75" s="191"/>
      <c r="I75" s="191"/>
      <c r="J75" s="14">
        <f>J28/30*7/12*0.05</f>
        <v>12.075000000000001</v>
      </c>
    </row>
    <row r="76" spans="1:12" ht="14.7" customHeight="1">
      <c r="A76" s="7" t="s">
        <v>23</v>
      </c>
      <c r="B76" s="191" t="s">
        <v>67</v>
      </c>
      <c r="C76" s="191"/>
      <c r="D76" s="191"/>
      <c r="E76" s="191"/>
      <c r="F76" s="191"/>
      <c r="G76" s="191"/>
      <c r="H76" s="191"/>
      <c r="I76" s="191"/>
      <c r="J76" s="14">
        <f>ROUND($I$47*J75,2)</f>
        <v>4.2</v>
      </c>
    </row>
    <row r="77" spans="1:12" ht="36.299999999999997" customHeight="1">
      <c r="A77" s="7" t="s">
        <v>47</v>
      </c>
      <c r="B77" s="191" t="s">
        <v>119</v>
      </c>
      <c r="C77" s="191"/>
      <c r="D77" s="191"/>
      <c r="E77" s="191"/>
      <c r="F77" s="191"/>
      <c r="G77" s="191"/>
      <c r="H77" s="191"/>
      <c r="I77" s="26">
        <v>3.7600000000000001E-2</v>
      </c>
      <c r="J77" s="14">
        <f>ROUND($J$28*I77,2)</f>
        <v>466.99</v>
      </c>
    </row>
    <row r="78" spans="1:12">
      <c r="A78" s="187" t="s">
        <v>34</v>
      </c>
      <c r="B78" s="187"/>
      <c r="C78" s="187"/>
      <c r="D78" s="187"/>
      <c r="E78" s="187"/>
      <c r="F78" s="187"/>
      <c r="G78" s="187"/>
      <c r="H78" s="187"/>
      <c r="I78" s="187"/>
      <c r="J78" s="153">
        <f>SUM(J72:J77)</f>
        <v>526.45500000000004</v>
      </c>
    </row>
    <row r="79" spans="1:12" s="169" customFormat="1" ht="27" customHeight="1">
      <c r="A79" s="237" t="s">
        <v>190</v>
      </c>
      <c r="B79" s="237"/>
      <c r="C79" s="237"/>
      <c r="D79" s="237"/>
      <c r="E79" s="237"/>
      <c r="F79" s="237"/>
      <c r="G79" s="237"/>
      <c r="H79" s="237"/>
      <c r="I79" s="237"/>
      <c r="J79" s="238"/>
    </row>
    <row r="80" spans="1:12">
      <c r="A80" s="183"/>
      <c r="B80" s="183"/>
      <c r="C80" s="183"/>
      <c r="D80" s="183"/>
      <c r="E80" s="183"/>
      <c r="F80" s="183"/>
      <c r="G80" s="183"/>
      <c r="H80" s="183"/>
      <c r="I80" s="183"/>
      <c r="J80" s="183"/>
    </row>
    <row r="81" spans="1:10" ht="16.2" customHeight="1">
      <c r="A81" s="194" t="s">
        <v>68</v>
      </c>
      <c r="B81" s="194"/>
      <c r="C81" s="194"/>
      <c r="D81" s="194"/>
      <c r="E81" s="194"/>
      <c r="F81" s="194"/>
      <c r="G81" s="194"/>
      <c r="H81" s="194"/>
      <c r="I81" s="194"/>
      <c r="J81" s="194"/>
    </row>
    <row r="82" spans="1:10" ht="15" customHeight="1">
      <c r="A82" s="200" t="s">
        <v>69</v>
      </c>
      <c r="B82" s="200"/>
      <c r="C82" s="200"/>
      <c r="D82" s="200"/>
      <c r="E82" s="200"/>
      <c r="F82" s="200"/>
      <c r="G82" s="200"/>
      <c r="H82" s="200"/>
      <c r="I82" s="200"/>
      <c r="J82" s="27">
        <f>J85+J28+J33+J34</f>
        <v>14957.419999999998</v>
      </c>
    </row>
    <row r="83" spans="1:10" ht="14.7" customHeight="1">
      <c r="A83" s="199"/>
      <c r="B83" s="199"/>
      <c r="C83" s="199"/>
      <c r="D83" s="199"/>
      <c r="E83" s="199"/>
      <c r="F83" s="199"/>
      <c r="G83" s="199"/>
      <c r="H83" s="199"/>
      <c r="I83" s="199"/>
      <c r="J83" s="199"/>
    </row>
    <row r="84" spans="1:10" ht="13.8">
      <c r="A84" s="155" t="s">
        <v>70</v>
      </c>
      <c r="B84" s="195" t="s">
        <v>71</v>
      </c>
      <c r="C84" s="195"/>
      <c r="D84" s="195"/>
      <c r="E84" s="195"/>
      <c r="F84" s="195"/>
      <c r="G84" s="195"/>
      <c r="H84" s="195"/>
      <c r="I84" s="195"/>
      <c r="J84" s="155" t="s">
        <v>31</v>
      </c>
    </row>
    <row r="85" spans="1:10" ht="24" customHeight="1">
      <c r="A85" s="11" t="s">
        <v>1</v>
      </c>
      <c r="B85" s="191" t="s">
        <v>72</v>
      </c>
      <c r="C85" s="191"/>
      <c r="D85" s="191"/>
      <c r="E85" s="191"/>
      <c r="F85" s="191"/>
      <c r="G85" s="191"/>
      <c r="H85" s="191"/>
      <c r="I85" s="28">
        <f>12.1%-I34</f>
        <v>9.0749999999999997E-2</v>
      </c>
      <c r="J85" s="14">
        <f>ROUND(($J$28*I85),2)</f>
        <v>1127.1199999999999</v>
      </c>
    </row>
    <row r="86" spans="1:10" ht="24" customHeight="1">
      <c r="A86" s="11" t="s">
        <v>3</v>
      </c>
      <c r="B86" s="191" t="s">
        <v>185</v>
      </c>
      <c r="C86" s="191"/>
      <c r="D86" s="191"/>
      <c r="E86" s="191"/>
      <c r="F86" s="191"/>
      <c r="G86" s="191"/>
      <c r="H86" s="191"/>
      <c r="I86" s="191"/>
      <c r="J86" s="29">
        <f>J82/30*0.1/12</f>
        <v>4.1548388888888885</v>
      </c>
    </row>
    <row r="87" spans="1:10" ht="25.05" customHeight="1">
      <c r="A87" s="11" t="s">
        <v>5</v>
      </c>
      <c r="B87" s="191" t="s">
        <v>186</v>
      </c>
      <c r="C87" s="191"/>
      <c r="D87" s="191"/>
      <c r="E87" s="191"/>
      <c r="F87" s="191"/>
      <c r="G87" s="191"/>
      <c r="H87" s="191"/>
      <c r="I87" s="191"/>
      <c r="J87" s="29">
        <f>J82/30*15/12*1.5%</f>
        <v>9.3483874999999994</v>
      </c>
    </row>
    <row r="88" spans="1:10" ht="25.05" customHeight="1">
      <c r="A88" s="11" t="s">
        <v>7</v>
      </c>
      <c r="B88" s="191" t="s">
        <v>187</v>
      </c>
      <c r="C88" s="191"/>
      <c r="D88" s="191"/>
      <c r="E88" s="191"/>
      <c r="F88" s="191"/>
      <c r="G88" s="191"/>
      <c r="H88" s="191"/>
      <c r="I88" s="191"/>
      <c r="J88" s="12">
        <f>J82/30*15/12*0.78%</f>
        <v>4.8611614999999997</v>
      </c>
    </row>
    <row r="89" spans="1:10" ht="25.05" customHeight="1">
      <c r="A89" s="11" t="s">
        <v>23</v>
      </c>
      <c r="B89" s="191" t="s">
        <v>188</v>
      </c>
      <c r="C89" s="191"/>
      <c r="D89" s="191"/>
      <c r="E89" s="191"/>
      <c r="F89" s="191"/>
      <c r="G89" s="191"/>
      <c r="H89" s="191"/>
      <c r="I89" s="191"/>
      <c r="J89" s="14">
        <f>(J28+J34)/12*4/12*1%</f>
        <v>3.5543638888888887</v>
      </c>
    </row>
    <row r="90" spans="1:10" ht="25.05" customHeight="1">
      <c r="A90" s="30" t="s">
        <v>47</v>
      </c>
      <c r="B90" s="199" t="s">
        <v>189</v>
      </c>
      <c r="C90" s="199"/>
      <c r="D90" s="199"/>
      <c r="E90" s="199"/>
      <c r="F90" s="199"/>
      <c r="G90" s="199"/>
      <c r="H90" s="199"/>
      <c r="I90" s="199"/>
      <c r="J90" s="12">
        <f>J82/30*0.15/12</f>
        <v>6.2322583333333332</v>
      </c>
    </row>
    <row r="91" spans="1:10">
      <c r="A91" s="187" t="s">
        <v>34</v>
      </c>
      <c r="B91" s="187"/>
      <c r="C91" s="187"/>
      <c r="D91" s="187"/>
      <c r="E91" s="187"/>
      <c r="F91" s="187"/>
      <c r="G91" s="187"/>
      <c r="H91" s="187"/>
      <c r="I91" s="187"/>
      <c r="J91" s="156">
        <f>SUM(J85:J90)</f>
        <v>1155.2710101111109</v>
      </c>
    </row>
    <row r="92" spans="1:10" ht="14.7" customHeight="1">
      <c r="A92" s="11"/>
      <c r="B92" s="186"/>
      <c r="C92" s="186"/>
      <c r="D92" s="186"/>
      <c r="E92" s="186"/>
      <c r="F92" s="186"/>
      <c r="G92" s="186"/>
      <c r="H92" s="186"/>
      <c r="I92" s="186"/>
      <c r="J92" s="12"/>
    </row>
    <row r="93" spans="1:10">
      <c r="A93" s="187" t="s">
        <v>34</v>
      </c>
      <c r="B93" s="187"/>
      <c r="C93" s="187"/>
      <c r="D93" s="187"/>
      <c r="E93" s="187"/>
      <c r="F93" s="187"/>
      <c r="G93" s="187"/>
      <c r="H93" s="187"/>
      <c r="I93" s="187"/>
      <c r="J93" s="153">
        <f>SUM(J91:J92)</f>
        <v>1155.2710101111109</v>
      </c>
    </row>
    <row r="94" spans="1:10" ht="16.2" customHeight="1">
      <c r="A94" s="194" t="s">
        <v>73</v>
      </c>
      <c r="B94" s="194"/>
      <c r="C94" s="194"/>
      <c r="D94" s="194"/>
      <c r="E94" s="194"/>
      <c r="F94" s="194"/>
      <c r="G94" s="194"/>
      <c r="H94" s="194"/>
      <c r="I94" s="194"/>
      <c r="J94" s="194"/>
    </row>
    <row r="95" spans="1:10" ht="13.8">
      <c r="A95" s="151" t="s">
        <v>74</v>
      </c>
      <c r="B95" s="195" t="s">
        <v>75</v>
      </c>
      <c r="C95" s="195"/>
      <c r="D95" s="195"/>
      <c r="E95" s="195"/>
      <c r="F95" s="195"/>
      <c r="G95" s="195"/>
      <c r="H95" s="195"/>
      <c r="I95" s="195"/>
      <c r="J95" s="157" t="s">
        <v>31</v>
      </c>
    </row>
    <row r="96" spans="1:10">
      <c r="A96" s="7" t="s">
        <v>1</v>
      </c>
      <c r="B96" s="186" t="s">
        <v>76</v>
      </c>
      <c r="C96" s="186"/>
      <c r="D96" s="186"/>
      <c r="E96" s="186"/>
      <c r="F96" s="186"/>
      <c r="G96" s="186"/>
      <c r="H96" s="186"/>
      <c r="I96" s="186"/>
      <c r="J96" s="14">
        <v>0</v>
      </c>
    </row>
    <row r="97" spans="1:10">
      <c r="A97" s="198" t="s">
        <v>34</v>
      </c>
      <c r="B97" s="198"/>
      <c r="C97" s="198"/>
      <c r="D97" s="198"/>
      <c r="E97" s="198"/>
      <c r="F97" s="198"/>
      <c r="G97" s="198"/>
      <c r="H97" s="198"/>
      <c r="I97" s="198"/>
      <c r="J97" s="14">
        <v>0</v>
      </c>
    </row>
    <row r="98" spans="1:10">
      <c r="A98" s="11"/>
      <c r="B98" s="186"/>
      <c r="C98" s="186"/>
      <c r="D98" s="186"/>
      <c r="E98" s="186"/>
      <c r="F98" s="186"/>
      <c r="G98" s="186"/>
      <c r="H98" s="186"/>
      <c r="I98" s="186"/>
      <c r="J98" s="12"/>
    </row>
    <row r="99" spans="1:10">
      <c r="A99" s="187" t="s">
        <v>34</v>
      </c>
      <c r="B99" s="187"/>
      <c r="C99" s="187"/>
      <c r="D99" s="187"/>
      <c r="E99" s="187"/>
      <c r="F99" s="187"/>
      <c r="G99" s="187"/>
      <c r="H99" s="187"/>
      <c r="I99" s="187"/>
      <c r="J99" s="153">
        <f>SUM(J97:J98)</f>
        <v>0</v>
      </c>
    </row>
    <row r="100" spans="1:10">
      <c r="A100" s="183"/>
      <c r="B100" s="183"/>
      <c r="C100" s="183"/>
      <c r="D100" s="183"/>
      <c r="E100" s="183"/>
      <c r="F100" s="183"/>
      <c r="G100" s="183"/>
      <c r="H100" s="183"/>
      <c r="I100" s="183"/>
      <c r="J100" s="183"/>
    </row>
    <row r="101" spans="1:10" ht="16.2" customHeight="1">
      <c r="A101" s="194" t="s">
        <v>77</v>
      </c>
      <c r="B101" s="194"/>
      <c r="C101" s="194"/>
      <c r="D101" s="194"/>
      <c r="E101" s="194"/>
      <c r="F101" s="194"/>
      <c r="G101" s="194"/>
      <c r="H101" s="194"/>
      <c r="I101" s="194"/>
      <c r="J101" s="194"/>
    </row>
    <row r="102" spans="1:10" ht="16.2" customHeight="1">
      <c r="A102" s="149">
        <v>4</v>
      </c>
      <c r="B102" s="196" t="s">
        <v>78</v>
      </c>
      <c r="C102" s="196"/>
      <c r="D102" s="196"/>
      <c r="E102" s="196"/>
      <c r="F102" s="196"/>
      <c r="G102" s="196"/>
      <c r="H102" s="196"/>
      <c r="I102" s="196"/>
      <c r="J102" s="157" t="s">
        <v>31</v>
      </c>
    </row>
    <row r="103" spans="1:10" ht="14.7" customHeight="1">
      <c r="A103" s="1" t="s">
        <v>70</v>
      </c>
      <c r="B103" s="191" t="s">
        <v>79</v>
      </c>
      <c r="C103" s="191"/>
      <c r="D103" s="191"/>
      <c r="E103" s="191"/>
      <c r="F103" s="191"/>
      <c r="G103" s="191"/>
      <c r="H103" s="191"/>
      <c r="I103" s="191"/>
      <c r="J103" s="14">
        <f>J93</f>
        <v>1155.2710101111109</v>
      </c>
    </row>
    <row r="104" spans="1:10" ht="14.7" customHeight="1">
      <c r="A104" s="1" t="s">
        <v>80</v>
      </c>
      <c r="B104" s="191" t="s">
        <v>81</v>
      </c>
      <c r="C104" s="191"/>
      <c r="D104" s="191"/>
      <c r="E104" s="191"/>
      <c r="F104" s="191"/>
      <c r="G104" s="191"/>
      <c r="H104" s="191"/>
      <c r="I104" s="191"/>
      <c r="J104" s="14">
        <f>J99</f>
        <v>0</v>
      </c>
    </row>
    <row r="105" spans="1:10" ht="14.7" customHeight="1">
      <c r="A105" s="197" t="s">
        <v>34</v>
      </c>
      <c r="B105" s="197"/>
      <c r="C105" s="197"/>
      <c r="D105" s="197"/>
      <c r="E105" s="197"/>
      <c r="F105" s="197"/>
      <c r="G105" s="197"/>
      <c r="H105" s="197"/>
      <c r="I105" s="197"/>
      <c r="J105" s="153">
        <f>SUM(J103+J104)</f>
        <v>1155.2710101111109</v>
      </c>
    </row>
    <row r="106" spans="1:10">
      <c r="A106" s="183"/>
      <c r="B106" s="183"/>
      <c r="C106" s="183"/>
      <c r="D106" s="183"/>
      <c r="E106" s="183"/>
      <c r="F106" s="183"/>
      <c r="G106" s="183"/>
      <c r="H106" s="183"/>
      <c r="I106" s="183"/>
      <c r="J106" s="183"/>
    </row>
    <row r="107" spans="1:10" ht="16.2" customHeight="1">
      <c r="A107" s="194" t="s">
        <v>82</v>
      </c>
      <c r="B107" s="194"/>
      <c r="C107" s="194"/>
      <c r="D107" s="194"/>
      <c r="E107" s="194"/>
      <c r="F107" s="194"/>
      <c r="G107" s="194"/>
      <c r="H107" s="194"/>
      <c r="I107" s="194"/>
      <c r="J107" s="194"/>
    </row>
    <row r="108" spans="1:10" ht="16.2" customHeight="1">
      <c r="A108" s="151">
        <v>5</v>
      </c>
      <c r="B108" s="195" t="s">
        <v>83</v>
      </c>
      <c r="C108" s="195"/>
      <c r="D108" s="195"/>
      <c r="E108" s="195"/>
      <c r="F108" s="195"/>
      <c r="G108" s="195"/>
      <c r="H108" s="195"/>
      <c r="I108" s="195"/>
      <c r="J108" s="151" t="s">
        <v>31</v>
      </c>
    </row>
    <row r="109" spans="1:10">
      <c r="A109" s="7" t="s">
        <v>1</v>
      </c>
      <c r="B109" s="186" t="s">
        <v>158</v>
      </c>
      <c r="C109" s="186"/>
      <c r="D109" s="186"/>
      <c r="E109" s="186"/>
      <c r="F109" s="186"/>
      <c r="G109" s="186"/>
      <c r="H109" s="186"/>
      <c r="I109" s="186"/>
      <c r="J109" s="14">
        <f>INSUMOS!O9</f>
        <v>274.28666666666663</v>
      </c>
    </row>
    <row r="110" spans="1:10">
      <c r="A110" s="7" t="s">
        <v>3</v>
      </c>
      <c r="B110" s="186" t="s">
        <v>157</v>
      </c>
      <c r="C110" s="186"/>
      <c r="D110" s="186"/>
      <c r="E110" s="186"/>
      <c r="F110" s="186"/>
      <c r="G110" s="186"/>
      <c r="H110" s="186"/>
      <c r="I110" s="186"/>
      <c r="J110" s="24">
        <f>INSUMOS!O24</f>
        <v>222.995</v>
      </c>
    </row>
    <row r="111" spans="1:10">
      <c r="A111" s="7" t="s">
        <v>5</v>
      </c>
      <c r="B111" s="186" t="s">
        <v>84</v>
      </c>
      <c r="C111" s="186"/>
      <c r="D111" s="186"/>
      <c r="E111" s="186"/>
      <c r="F111" s="186"/>
      <c r="G111" s="186"/>
      <c r="H111" s="186"/>
      <c r="I111" s="186"/>
      <c r="J111" s="24">
        <v>0</v>
      </c>
    </row>
    <row r="112" spans="1:10">
      <c r="A112" s="187" t="s">
        <v>26</v>
      </c>
      <c r="B112" s="187"/>
      <c r="C112" s="187"/>
      <c r="D112" s="187"/>
      <c r="E112" s="187"/>
      <c r="F112" s="187"/>
      <c r="G112" s="187"/>
      <c r="H112" s="187"/>
      <c r="I112" s="187"/>
      <c r="J112" s="158">
        <f>SUM(J109:J111)</f>
        <v>497.28166666666664</v>
      </c>
    </row>
    <row r="113" spans="1:10">
      <c r="A113" s="183"/>
      <c r="B113" s="183"/>
      <c r="C113" s="183"/>
      <c r="D113" s="183"/>
      <c r="E113" s="183"/>
      <c r="F113" s="183"/>
      <c r="G113" s="183"/>
      <c r="H113" s="183"/>
      <c r="I113" s="183"/>
      <c r="J113" s="183"/>
    </row>
    <row r="114" spans="1:10" ht="16.2" customHeight="1">
      <c r="A114" s="194" t="s">
        <v>85</v>
      </c>
      <c r="B114" s="194"/>
      <c r="C114" s="194"/>
      <c r="D114" s="194"/>
      <c r="E114" s="194"/>
      <c r="F114" s="194"/>
      <c r="G114" s="194"/>
      <c r="H114" s="194"/>
      <c r="I114" s="194"/>
      <c r="J114" s="194"/>
    </row>
    <row r="115" spans="1:10" ht="27.6">
      <c r="A115" s="151">
        <v>6</v>
      </c>
      <c r="B115" s="195" t="s">
        <v>86</v>
      </c>
      <c r="C115" s="195"/>
      <c r="D115" s="195"/>
      <c r="E115" s="195"/>
      <c r="F115" s="195"/>
      <c r="G115" s="195"/>
      <c r="H115" s="195"/>
      <c r="I115" s="149" t="s">
        <v>38</v>
      </c>
      <c r="J115" s="159" t="s">
        <v>87</v>
      </c>
    </row>
    <row r="116" spans="1:10" ht="12.75" customHeight="1">
      <c r="A116" s="193" t="s">
        <v>88</v>
      </c>
      <c r="B116" s="193"/>
      <c r="C116" s="193"/>
      <c r="D116" s="193"/>
      <c r="E116" s="193"/>
      <c r="F116" s="193"/>
      <c r="G116" s="193"/>
      <c r="H116" s="193"/>
      <c r="I116" s="31" t="s">
        <v>56</v>
      </c>
      <c r="J116" s="32">
        <f>SUM(J28+J68+J78+J105+J112)</f>
        <v>22728.041010111112</v>
      </c>
    </row>
    <row r="117" spans="1:10" ht="15.6">
      <c r="A117" s="33" t="s">
        <v>1</v>
      </c>
      <c r="B117" s="192" t="s">
        <v>89</v>
      </c>
      <c r="C117" s="192"/>
      <c r="D117" s="192"/>
      <c r="E117" s="192"/>
      <c r="F117" s="192"/>
      <c r="G117" s="192"/>
      <c r="H117" s="192"/>
      <c r="I117" s="13">
        <v>0.18</v>
      </c>
      <c r="J117" s="14">
        <f>ROUND(I117*J116,2)</f>
        <v>4091.05</v>
      </c>
    </row>
    <row r="118" spans="1:10" ht="12.75" customHeight="1">
      <c r="A118" s="193" t="s">
        <v>90</v>
      </c>
      <c r="B118" s="193"/>
      <c r="C118" s="193"/>
      <c r="D118" s="193"/>
      <c r="E118" s="193"/>
      <c r="F118" s="193"/>
      <c r="G118" s="193"/>
      <c r="H118" s="193"/>
      <c r="I118" s="34" t="s">
        <v>56</v>
      </c>
      <c r="J118" s="32">
        <f>SUM(J28+J68+J78+J105+J112+J117)</f>
        <v>26819.091010111111</v>
      </c>
    </row>
    <row r="119" spans="1:10" ht="15.6">
      <c r="A119" s="33" t="s">
        <v>3</v>
      </c>
      <c r="B119" s="192" t="s">
        <v>91</v>
      </c>
      <c r="C119" s="192"/>
      <c r="D119" s="192"/>
      <c r="E119" s="192"/>
      <c r="F119" s="192"/>
      <c r="G119" s="192"/>
      <c r="H119" s="192"/>
      <c r="I119" s="13">
        <v>0.1</v>
      </c>
      <c r="J119" s="14">
        <f>ROUND(I119*J118,2)</f>
        <v>2681.91</v>
      </c>
    </row>
    <row r="120" spans="1:10" ht="12.75" customHeight="1">
      <c r="A120" s="193" t="s">
        <v>92</v>
      </c>
      <c r="B120" s="193"/>
      <c r="C120" s="193"/>
      <c r="D120" s="193"/>
      <c r="E120" s="193"/>
      <c r="F120" s="193"/>
      <c r="G120" s="193"/>
      <c r="H120" s="193"/>
      <c r="I120" s="34" t="s">
        <v>56</v>
      </c>
      <c r="J120" s="32">
        <f>SUM(J28+J68+J78+J105+J112+J117+J119)</f>
        <v>29501.001010111111</v>
      </c>
    </row>
    <row r="121" spans="1:10" ht="15.6">
      <c r="A121" s="33" t="s">
        <v>5</v>
      </c>
      <c r="B121" s="192" t="s">
        <v>93</v>
      </c>
      <c r="C121" s="192"/>
      <c r="D121" s="192"/>
      <c r="E121" s="192"/>
      <c r="F121" s="192"/>
      <c r="G121" s="192"/>
      <c r="H121" s="192"/>
      <c r="I121" s="8" t="s">
        <v>56</v>
      </c>
      <c r="J121" s="41" t="s">
        <v>56</v>
      </c>
    </row>
    <row r="122" spans="1:10">
      <c r="A122" s="7"/>
      <c r="B122" s="186" t="s">
        <v>94</v>
      </c>
      <c r="C122" s="186"/>
      <c r="D122" s="186"/>
      <c r="E122" s="186"/>
      <c r="F122" s="186"/>
      <c r="G122" s="186"/>
      <c r="H122" s="186"/>
      <c r="I122" s="8" t="s">
        <v>56</v>
      </c>
      <c r="J122" s="41" t="s">
        <v>56</v>
      </c>
    </row>
    <row r="123" spans="1:10">
      <c r="A123" s="7"/>
      <c r="B123" s="186" t="s">
        <v>95</v>
      </c>
      <c r="C123" s="186"/>
      <c r="D123" s="186"/>
      <c r="E123" s="186"/>
      <c r="F123" s="186"/>
      <c r="G123" s="186"/>
      <c r="H123" s="186"/>
      <c r="I123" s="35">
        <v>0.03</v>
      </c>
      <c r="J123" s="14">
        <f>ROUND(($J$120/(1-$I$132))*I123,2)</f>
        <v>968.83</v>
      </c>
    </row>
    <row r="124" spans="1:10">
      <c r="A124" s="7"/>
      <c r="B124" s="186" t="s">
        <v>96</v>
      </c>
      <c r="C124" s="186"/>
      <c r="D124" s="186"/>
      <c r="E124" s="186"/>
      <c r="F124" s="186"/>
      <c r="G124" s="186"/>
      <c r="H124" s="186"/>
      <c r="I124" s="35">
        <v>6.4999999999999997E-3</v>
      </c>
      <c r="J124" s="14">
        <f>ROUND(($J$120/(1-$I$132))*I124,2)</f>
        <v>209.91</v>
      </c>
    </row>
    <row r="125" spans="1:10" ht="27.6" customHeight="1">
      <c r="A125" s="7"/>
      <c r="B125" s="191" t="s">
        <v>97</v>
      </c>
      <c r="C125" s="191"/>
      <c r="D125" s="191"/>
      <c r="E125" s="191"/>
      <c r="F125" s="191"/>
      <c r="G125" s="191"/>
      <c r="H125" s="191"/>
      <c r="I125" s="36" t="s">
        <v>56</v>
      </c>
      <c r="J125" s="41" t="s">
        <v>56</v>
      </c>
    </row>
    <row r="126" spans="1:10" ht="27.6" customHeight="1">
      <c r="A126" s="7"/>
      <c r="B126" s="191" t="s">
        <v>98</v>
      </c>
      <c r="C126" s="191"/>
      <c r="D126" s="191"/>
      <c r="E126" s="191"/>
      <c r="F126" s="191"/>
      <c r="G126" s="191"/>
      <c r="H126" s="191"/>
      <c r="I126" s="36" t="s">
        <v>56</v>
      </c>
      <c r="J126" s="41" t="s">
        <v>56</v>
      </c>
    </row>
    <row r="127" spans="1:10">
      <c r="A127" s="7"/>
      <c r="B127" s="186" t="s">
        <v>99</v>
      </c>
      <c r="C127" s="186"/>
      <c r="D127" s="186"/>
      <c r="E127" s="186"/>
      <c r="F127" s="186"/>
      <c r="G127" s="186"/>
      <c r="H127" s="186"/>
      <c r="I127" s="36" t="s">
        <v>56</v>
      </c>
      <c r="J127" s="41" t="s">
        <v>56</v>
      </c>
    </row>
    <row r="128" spans="1:10">
      <c r="A128" s="7"/>
      <c r="B128" s="186" t="s">
        <v>100</v>
      </c>
      <c r="C128" s="186"/>
      <c r="D128" s="186"/>
      <c r="E128" s="186"/>
      <c r="F128" s="186"/>
      <c r="G128" s="186"/>
      <c r="H128" s="186"/>
      <c r="I128" s="36" t="s">
        <v>56</v>
      </c>
      <c r="J128" s="41" t="s">
        <v>56</v>
      </c>
    </row>
    <row r="129" spans="1:10">
      <c r="A129" s="7"/>
      <c r="B129" s="186" t="s">
        <v>116</v>
      </c>
      <c r="C129" s="186"/>
      <c r="D129" s="186"/>
      <c r="E129" s="186"/>
      <c r="F129" s="186"/>
      <c r="G129" s="186"/>
      <c r="H129" s="186"/>
      <c r="I129" s="35">
        <v>0.05</v>
      </c>
      <c r="J129" s="14">
        <f>ROUND(($J$120/(1-$I$132))*I129,2)</f>
        <v>1614.72</v>
      </c>
    </row>
    <row r="130" spans="1:10">
      <c r="A130" s="187" t="s">
        <v>34</v>
      </c>
      <c r="B130" s="187"/>
      <c r="C130" s="187"/>
      <c r="D130" s="187"/>
      <c r="E130" s="187"/>
      <c r="F130" s="187"/>
      <c r="G130" s="187"/>
      <c r="H130" s="187"/>
      <c r="I130" s="187"/>
      <c r="J130" s="153">
        <f>SUM(J117+J119+J123+J124+J129)</f>
        <v>9566.42</v>
      </c>
    </row>
    <row r="131" spans="1:10">
      <c r="A131" s="183"/>
      <c r="B131" s="183"/>
      <c r="C131" s="183"/>
      <c r="D131" s="183"/>
      <c r="E131" s="183"/>
      <c r="F131" s="183"/>
      <c r="G131" s="183"/>
      <c r="H131" s="183"/>
      <c r="I131" s="183"/>
      <c r="J131" s="183"/>
    </row>
    <row r="132" spans="1:10" ht="14.7" customHeight="1">
      <c r="A132" s="188" t="s">
        <v>101</v>
      </c>
      <c r="B132" s="188"/>
      <c r="C132" s="188"/>
      <c r="D132" s="188"/>
      <c r="E132" s="188"/>
      <c r="F132" s="188"/>
      <c r="G132" s="188"/>
      <c r="H132" s="188"/>
      <c r="I132" s="37">
        <f>SUM(I123:I129)</f>
        <v>8.6499999999999994E-2</v>
      </c>
      <c r="J132" s="32">
        <f>SUM(J123:J129)</f>
        <v>2793.46</v>
      </c>
    </row>
    <row r="133" spans="1:10">
      <c r="A133" s="189" t="s">
        <v>102</v>
      </c>
      <c r="B133" s="189"/>
      <c r="C133" s="189"/>
      <c r="D133" s="190" t="s">
        <v>103</v>
      </c>
      <c r="E133" s="190"/>
      <c r="F133" s="190"/>
      <c r="G133" s="190"/>
      <c r="H133" s="190"/>
      <c r="I133" s="190"/>
      <c r="J133" s="190"/>
    </row>
    <row r="134" spans="1:10">
      <c r="A134" s="189"/>
      <c r="B134" s="189"/>
      <c r="C134" s="189"/>
      <c r="D134" s="190" t="s">
        <v>104</v>
      </c>
      <c r="E134" s="190"/>
      <c r="F134" s="190"/>
      <c r="G134" s="190"/>
      <c r="H134" s="190"/>
      <c r="I134" s="190"/>
      <c r="J134" s="190"/>
    </row>
    <row r="135" spans="1:10">
      <c r="A135" s="189"/>
      <c r="B135" s="189"/>
      <c r="C135" s="189"/>
      <c r="D135" s="190" t="s">
        <v>105</v>
      </c>
      <c r="E135" s="190"/>
      <c r="F135" s="190"/>
      <c r="G135" s="190"/>
      <c r="H135" s="190"/>
      <c r="I135" s="190"/>
      <c r="J135" s="190"/>
    </row>
    <row r="136" spans="1:10">
      <c r="A136" s="183"/>
      <c r="B136" s="183"/>
      <c r="C136" s="183"/>
      <c r="D136" s="183"/>
      <c r="E136" s="183"/>
      <c r="F136" s="183"/>
      <c r="G136" s="183"/>
      <c r="H136" s="183"/>
      <c r="I136" s="183"/>
      <c r="J136" s="183"/>
    </row>
    <row r="137" spans="1:10" ht="46.05" customHeight="1">
      <c r="A137" s="184" t="s">
        <v>106</v>
      </c>
      <c r="B137" s="184"/>
      <c r="C137" s="184"/>
      <c r="D137" s="184"/>
      <c r="E137" s="184"/>
      <c r="F137" s="184"/>
      <c r="G137" s="184"/>
      <c r="H137" s="184"/>
      <c r="I137" s="184"/>
      <c r="J137" s="184"/>
    </row>
    <row r="138" spans="1:10" ht="14.7" customHeight="1">
      <c r="A138" s="185" t="s">
        <v>107</v>
      </c>
      <c r="B138" s="185"/>
      <c r="C138" s="185"/>
      <c r="D138" s="185"/>
      <c r="E138" s="185"/>
      <c r="F138" s="185"/>
      <c r="G138" s="185"/>
      <c r="H138" s="185"/>
      <c r="I138" s="185"/>
      <c r="J138" s="160" t="s">
        <v>31</v>
      </c>
    </row>
    <row r="139" spans="1:10" ht="14.7" customHeight="1">
      <c r="A139" s="38" t="s">
        <v>1</v>
      </c>
      <c r="B139" s="181" t="s">
        <v>108</v>
      </c>
      <c r="C139" s="181"/>
      <c r="D139" s="181"/>
      <c r="E139" s="181"/>
      <c r="F139" s="181"/>
      <c r="G139" s="181"/>
      <c r="H139" s="181"/>
      <c r="I139" s="181"/>
      <c r="J139" s="24">
        <f>J28</f>
        <v>12420</v>
      </c>
    </row>
    <row r="140" spans="1:10" ht="14.7" customHeight="1">
      <c r="A140" s="38" t="s">
        <v>3</v>
      </c>
      <c r="B140" s="181" t="s">
        <v>27</v>
      </c>
      <c r="C140" s="181"/>
      <c r="D140" s="181"/>
      <c r="E140" s="181"/>
      <c r="F140" s="181"/>
      <c r="G140" s="181"/>
      <c r="H140" s="181"/>
      <c r="I140" s="181"/>
      <c r="J140" s="24">
        <f>J68</f>
        <v>8129.0333333333338</v>
      </c>
    </row>
    <row r="141" spans="1:10" ht="14.7" customHeight="1">
      <c r="A141" s="38" t="s">
        <v>5</v>
      </c>
      <c r="B141" s="181" t="s">
        <v>109</v>
      </c>
      <c r="C141" s="181"/>
      <c r="D141" s="181"/>
      <c r="E141" s="181"/>
      <c r="F141" s="181"/>
      <c r="G141" s="181"/>
      <c r="H141" s="181"/>
      <c r="I141" s="181"/>
      <c r="J141" s="24">
        <f>J78</f>
        <v>526.45500000000004</v>
      </c>
    </row>
    <row r="142" spans="1:10" ht="14.7" customHeight="1">
      <c r="A142" s="38" t="s">
        <v>7</v>
      </c>
      <c r="B142" s="181" t="s">
        <v>110</v>
      </c>
      <c r="C142" s="181"/>
      <c r="D142" s="181"/>
      <c r="E142" s="181"/>
      <c r="F142" s="181"/>
      <c r="G142" s="181"/>
      <c r="H142" s="181"/>
      <c r="I142" s="181"/>
      <c r="J142" s="24">
        <f>J105</f>
        <v>1155.2710101111109</v>
      </c>
    </row>
    <row r="143" spans="1:10" ht="14.7" customHeight="1">
      <c r="A143" s="38" t="s">
        <v>23</v>
      </c>
      <c r="B143" s="181" t="s">
        <v>111</v>
      </c>
      <c r="C143" s="181"/>
      <c r="D143" s="181"/>
      <c r="E143" s="181"/>
      <c r="F143" s="181"/>
      <c r="G143" s="181"/>
      <c r="H143" s="181"/>
      <c r="I143" s="181"/>
      <c r="J143" s="24">
        <f>J112</f>
        <v>497.28166666666664</v>
      </c>
    </row>
    <row r="144" spans="1:10" ht="14.7" customHeight="1">
      <c r="A144" s="182" t="s">
        <v>112</v>
      </c>
      <c r="B144" s="182"/>
      <c r="C144" s="182"/>
      <c r="D144" s="182"/>
      <c r="E144" s="182"/>
      <c r="F144" s="182"/>
      <c r="G144" s="182"/>
      <c r="H144" s="182"/>
      <c r="I144" s="182"/>
      <c r="J144" s="158">
        <f>SUM(J139:J143)</f>
        <v>22728.041010111112</v>
      </c>
    </row>
    <row r="145" spans="1:12" ht="14.7" customHeight="1">
      <c r="A145" s="38" t="s">
        <v>47</v>
      </c>
      <c r="B145" s="181" t="s">
        <v>113</v>
      </c>
      <c r="C145" s="181"/>
      <c r="D145" s="181"/>
      <c r="E145" s="181"/>
      <c r="F145" s="181"/>
      <c r="G145" s="181"/>
      <c r="H145" s="181"/>
      <c r="I145" s="181"/>
      <c r="J145" s="24">
        <f>J130</f>
        <v>9566.42</v>
      </c>
    </row>
    <row r="146" spans="1:12" ht="14.7" customHeight="1">
      <c r="A146" s="182" t="s">
        <v>114</v>
      </c>
      <c r="B146" s="182"/>
      <c r="C146" s="182"/>
      <c r="D146" s="182"/>
      <c r="E146" s="182"/>
      <c r="F146" s="182"/>
      <c r="G146" s="182"/>
      <c r="H146" s="182"/>
      <c r="I146" s="182"/>
      <c r="J146" s="158">
        <f>SUM(J144:J145)</f>
        <v>32294.46101011111</v>
      </c>
    </row>
    <row r="148" spans="1:12">
      <c r="J148" s="39"/>
    </row>
    <row r="149" spans="1:12">
      <c r="K149" s="46"/>
      <c r="L149" s="46"/>
    </row>
    <row r="150" spans="1:12">
      <c r="J150" s="42"/>
    </row>
    <row r="151" spans="1:12">
      <c r="J151" s="42"/>
    </row>
    <row r="152" spans="1:12">
      <c r="J152" s="42"/>
      <c r="L152" s="43"/>
    </row>
    <row r="153" spans="1:12">
      <c r="J153" s="42"/>
      <c r="L153" s="43"/>
    </row>
    <row r="154" spans="1:12">
      <c r="J154" s="42"/>
      <c r="L154" s="43"/>
    </row>
    <row r="155" spans="1:12">
      <c r="J155" s="42"/>
      <c r="L155" s="43"/>
    </row>
    <row r="156" spans="1:12">
      <c r="J156" s="42"/>
      <c r="K156" s="42"/>
      <c r="L156" s="43"/>
    </row>
    <row r="157" spans="1:12">
      <c r="J157" s="42"/>
      <c r="K157" s="43"/>
      <c r="L157" s="43"/>
    </row>
    <row r="158" spans="1:12">
      <c r="J158" s="42"/>
      <c r="K158" s="42"/>
      <c r="L158" s="43"/>
    </row>
    <row r="159" spans="1:12">
      <c r="J159" s="42"/>
      <c r="L159" s="43"/>
    </row>
    <row r="160" spans="1:12">
      <c r="J160" s="42"/>
      <c r="L160" s="43"/>
    </row>
    <row r="161" spans="10:12">
      <c r="J161" s="42"/>
      <c r="L161" s="43"/>
    </row>
    <row r="162" spans="10:12">
      <c r="J162" s="42"/>
      <c r="L162" s="43"/>
    </row>
    <row r="163" spans="10:12">
      <c r="J163" s="42"/>
      <c r="L163" s="43"/>
    </row>
    <row r="164" spans="10:12">
      <c r="J164" s="42"/>
      <c r="L164" s="43"/>
    </row>
    <row r="165" spans="10:12">
      <c r="J165" s="42"/>
      <c r="L165" s="43"/>
    </row>
    <row r="166" spans="10:12">
      <c r="J166" s="42"/>
    </row>
    <row r="167" spans="10:12">
      <c r="J167" s="42"/>
    </row>
    <row r="168" spans="10:12">
      <c r="J168" s="42"/>
    </row>
    <row r="169" spans="10:12">
      <c r="J169" s="42"/>
    </row>
  </sheetData>
  <mergeCells count="157">
    <mergeCell ref="B142:I142"/>
    <mergeCell ref="B143:I143"/>
    <mergeCell ref="A144:I144"/>
    <mergeCell ref="B145:I145"/>
    <mergeCell ref="A146:I146"/>
    <mergeCell ref="A136:J136"/>
    <mergeCell ref="A137:J137"/>
    <mergeCell ref="A138:I138"/>
    <mergeCell ref="B139:I139"/>
    <mergeCell ref="B140:I140"/>
    <mergeCell ref="B141:I141"/>
    <mergeCell ref="B129:H129"/>
    <mergeCell ref="A130:I130"/>
    <mergeCell ref="A131:J131"/>
    <mergeCell ref="A132:H132"/>
    <mergeCell ref="A133:C135"/>
    <mergeCell ref="D133:J133"/>
    <mergeCell ref="D134:J134"/>
    <mergeCell ref="D135:J135"/>
    <mergeCell ref="B123:H123"/>
    <mergeCell ref="B124:H124"/>
    <mergeCell ref="B125:H125"/>
    <mergeCell ref="B126:H126"/>
    <mergeCell ref="B127:H127"/>
    <mergeCell ref="B128:H128"/>
    <mergeCell ref="B117:H117"/>
    <mergeCell ref="A118:H118"/>
    <mergeCell ref="B119:H119"/>
    <mergeCell ref="A120:H120"/>
    <mergeCell ref="B121:H121"/>
    <mergeCell ref="B122:H122"/>
    <mergeCell ref="A112:I112"/>
    <mergeCell ref="A113:J113"/>
    <mergeCell ref="A114:J114"/>
    <mergeCell ref="B115:H115"/>
    <mergeCell ref="A116:H116"/>
    <mergeCell ref="A106:J106"/>
    <mergeCell ref="A107:J107"/>
    <mergeCell ref="B108:I108"/>
    <mergeCell ref="B109:I109"/>
    <mergeCell ref="B110:I110"/>
    <mergeCell ref="B111:I111"/>
    <mergeCell ref="A100:J100"/>
    <mergeCell ref="A101:J101"/>
    <mergeCell ref="B102:I102"/>
    <mergeCell ref="B103:I103"/>
    <mergeCell ref="B104:I104"/>
    <mergeCell ref="A105:I105"/>
    <mergeCell ref="A94:J94"/>
    <mergeCell ref="B95:I95"/>
    <mergeCell ref="B96:I96"/>
    <mergeCell ref="A97:I97"/>
    <mergeCell ref="B98:I98"/>
    <mergeCell ref="A99:I99"/>
    <mergeCell ref="B88:I88"/>
    <mergeCell ref="B89:I89"/>
    <mergeCell ref="B90:I90"/>
    <mergeCell ref="A91:I91"/>
    <mergeCell ref="B92:I92"/>
    <mergeCell ref="A93:I93"/>
    <mergeCell ref="A82:I82"/>
    <mergeCell ref="A83:J83"/>
    <mergeCell ref="B84:I84"/>
    <mergeCell ref="B85:H85"/>
    <mergeCell ref="B86:I86"/>
    <mergeCell ref="B87:I87"/>
    <mergeCell ref="B75:I75"/>
    <mergeCell ref="B76:I76"/>
    <mergeCell ref="B77:H77"/>
    <mergeCell ref="A78:I78"/>
    <mergeCell ref="A80:J80"/>
    <mergeCell ref="A81:J81"/>
    <mergeCell ref="A79:J79"/>
    <mergeCell ref="A69:J69"/>
    <mergeCell ref="A70:J70"/>
    <mergeCell ref="B71:I71"/>
    <mergeCell ref="B72:I72"/>
    <mergeCell ref="B73:I73"/>
    <mergeCell ref="B74:H74"/>
    <mergeCell ref="A63:J63"/>
    <mergeCell ref="B64:I64"/>
    <mergeCell ref="C65:I65"/>
    <mergeCell ref="C66:I66"/>
    <mergeCell ref="C67:I67"/>
    <mergeCell ref="A68:I68"/>
    <mergeCell ref="B58:H58"/>
    <mergeCell ref="B60:I60"/>
    <mergeCell ref="A61:I61"/>
    <mergeCell ref="A62:J62"/>
    <mergeCell ref="B52:H52"/>
    <mergeCell ref="B53:H53"/>
    <mergeCell ref="B54:H54"/>
    <mergeCell ref="B55:I55"/>
    <mergeCell ref="B56:H56"/>
    <mergeCell ref="B57:H57"/>
    <mergeCell ref="B59:H59"/>
    <mergeCell ref="B46:H46"/>
    <mergeCell ref="A47:H47"/>
    <mergeCell ref="A48:J48"/>
    <mergeCell ref="A49:J49"/>
    <mergeCell ref="B50:I50"/>
    <mergeCell ref="B51:I51"/>
    <mergeCell ref="B40:H40"/>
    <mergeCell ref="B41:D41"/>
    <mergeCell ref="B42:H42"/>
    <mergeCell ref="B43:H43"/>
    <mergeCell ref="B44:H44"/>
    <mergeCell ref="B45:H45"/>
    <mergeCell ref="B34:H34"/>
    <mergeCell ref="A35:I35"/>
    <mergeCell ref="A36:J36"/>
    <mergeCell ref="A37:J37"/>
    <mergeCell ref="B38:H38"/>
    <mergeCell ref="B39:H39"/>
    <mergeCell ref="A28:I28"/>
    <mergeCell ref="A29:J29"/>
    <mergeCell ref="A30:J30"/>
    <mergeCell ref="A31:J31"/>
    <mergeCell ref="B32:I32"/>
    <mergeCell ref="B33:H33"/>
    <mergeCell ref="B22:I22"/>
    <mergeCell ref="B23:H23"/>
    <mergeCell ref="B24:I24"/>
    <mergeCell ref="B25:I25"/>
    <mergeCell ref="B26:I26"/>
    <mergeCell ref="B27:H27"/>
    <mergeCell ref="B18:G18"/>
    <mergeCell ref="H18:J18"/>
    <mergeCell ref="A19:J19"/>
    <mergeCell ref="A20:J20"/>
    <mergeCell ref="B21:G21"/>
    <mergeCell ref="H21:I21"/>
    <mergeCell ref="B15:G15"/>
    <mergeCell ref="H15:J15"/>
    <mergeCell ref="B16:G16"/>
    <mergeCell ref="H16:J16"/>
    <mergeCell ref="B17:G17"/>
    <mergeCell ref="H17:J17"/>
    <mergeCell ref="A11:J11"/>
    <mergeCell ref="A12:J12"/>
    <mergeCell ref="B13:G13"/>
    <mergeCell ref="H13:J13"/>
    <mergeCell ref="B14:G14"/>
    <mergeCell ref="H14:J14"/>
    <mergeCell ref="B6:G6"/>
    <mergeCell ref="H6:J6"/>
    <mergeCell ref="B8:G8"/>
    <mergeCell ref="H8:J8"/>
    <mergeCell ref="A9:J9"/>
    <mergeCell ref="A10:J10"/>
    <mergeCell ref="A3:J3"/>
    <mergeCell ref="B4:G4"/>
    <mergeCell ref="H4:J4"/>
    <mergeCell ref="B5:G5"/>
    <mergeCell ref="H5:J5"/>
    <mergeCell ref="B7:G7"/>
    <mergeCell ref="H7:J7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2:Q169"/>
  <sheetViews>
    <sheetView topLeftCell="A16" zoomScaleNormal="100" zoomScaleSheetLayoutView="130" zoomScalePageLayoutView="95" workbookViewId="0">
      <selection activeCell="I27" sqref="I27"/>
    </sheetView>
  </sheetViews>
  <sheetFormatPr defaultRowHeight="13.2"/>
  <cols>
    <col min="1" max="8" width="8.77734375" customWidth="1"/>
    <col min="9" max="9" width="10.5546875" bestFit="1" customWidth="1"/>
    <col min="10" max="10" width="15.44140625" customWidth="1"/>
    <col min="11" max="11" width="17.44140625" customWidth="1"/>
    <col min="12" max="12" width="17" customWidth="1"/>
    <col min="13" max="16" width="8.77734375" customWidth="1"/>
    <col min="17" max="17" width="10.77734375" customWidth="1"/>
    <col min="18" max="1025" width="8.77734375" customWidth="1"/>
  </cols>
  <sheetData>
    <row r="2" spans="1:12">
      <c r="A2" s="222"/>
      <c r="B2" s="222"/>
      <c r="C2" s="222"/>
      <c r="D2" s="222"/>
      <c r="E2" s="222"/>
      <c r="F2" s="222"/>
      <c r="G2" s="222"/>
      <c r="H2" s="222"/>
      <c r="I2" s="222"/>
      <c r="J2" s="222"/>
    </row>
    <row r="3" spans="1:12" ht="16.2" customHeight="1">
      <c r="A3" s="219" t="s">
        <v>0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2" ht="14.7" customHeight="1">
      <c r="A4" s="1" t="s">
        <v>1</v>
      </c>
      <c r="B4" s="191" t="s">
        <v>2</v>
      </c>
      <c r="C4" s="191"/>
      <c r="D4" s="191"/>
      <c r="E4" s="191"/>
      <c r="F4" s="191"/>
      <c r="G4" s="191"/>
      <c r="H4" s="216"/>
      <c r="I4" s="216"/>
      <c r="J4" s="216"/>
    </row>
    <row r="5" spans="1:12" ht="14.7" customHeight="1">
      <c r="A5" s="1" t="s">
        <v>3</v>
      </c>
      <c r="B5" s="191" t="s">
        <v>4</v>
      </c>
      <c r="C5" s="191"/>
      <c r="D5" s="191"/>
      <c r="E5" s="191"/>
      <c r="F5" s="191"/>
      <c r="G5" s="191"/>
      <c r="H5" s="216" t="s">
        <v>121</v>
      </c>
      <c r="I5" s="216"/>
      <c r="J5" s="216"/>
    </row>
    <row r="6" spans="1:12">
      <c r="A6" s="1" t="s">
        <v>5</v>
      </c>
      <c r="B6" s="191" t="s">
        <v>6</v>
      </c>
      <c r="C6" s="191"/>
      <c r="D6" s="191"/>
      <c r="E6" s="191"/>
      <c r="F6" s="191"/>
      <c r="G6" s="191"/>
      <c r="H6" s="216"/>
      <c r="I6" s="216"/>
      <c r="J6" s="216"/>
      <c r="L6" s="44"/>
    </row>
    <row r="7" spans="1:12">
      <c r="A7" s="1" t="s">
        <v>7</v>
      </c>
      <c r="B7" s="191" t="s">
        <v>171</v>
      </c>
      <c r="C7" s="191"/>
      <c r="D7" s="191"/>
      <c r="E7" s="191"/>
      <c r="F7" s="191"/>
      <c r="G7" s="191"/>
      <c r="H7" s="216" t="s">
        <v>173</v>
      </c>
      <c r="I7" s="216"/>
      <c r="J7" s="216"/>
      <c r="L7" s="44"/>
    </row>
    <row r="8" spans="1:12" ht="14.7" customHeight="1">
      <c r="A8" s="1" t="s">
        <v>23</v>
      </c>
      <c r="B8" s="191" t="s">
        <v>8</v>
      </c>
      <c r="C8" s="191"/>
      <c r="D8" s="191"/>
      <c r="E8" s="191"/>
      <c r="F8" s="191"/>
      <c r="G8" s="191"/>
      <c r="H8" s="217">
        <v>12</v>
      </c>
      <c r="I8" s="217"/>
      <c r="J8" s="217"/>
    </row>
    <row r="9" spans="1:12">
      <c r="A9" s="183"/>
      <c r="B9" s="183"/>
      <c r="C9" s="183"/>
      <c r="D9" s="183"/>
      <c r="E9" s="183"/>
      <c r="F9" s="183"/>
      <c r="G9" s="183"/>
      <c r="H9" s="183"/>
      <c r="I9" s="183"/>
      <c r="J9" s="183"/>
    </row>
    <row r="10" spans="1:12" ht="48.75" customHeight="1">
      <c r="A10" s="212" t="s">
        <v>9</v>
      </c>
      <c r="B10" s="212"/>
      <c r="C10" s="212"/>
      <c r="D10" s="212"/>
      <c r="E10" s="212"/>
      <c r="F10" s="212"/>
      <c r="G10" s="212"/>
      <c r="H10" s="212"/>
      <c r="I10" s="212"/>
      <c r="J10" s="212"/>
      <c r="L10" s="44"/>
    </row>
    <row r="11" spans="1:12">
      <c r="A11" s="183"/>
      <c r="B11" s="183"/>
      <c r="C11" s="183"/>
      <c r="D11" s="183"/>
      <c r="E11" s="183"/>
      <c r="F11" s="183"/>
      <c r="G11" s="183"/>
      <c r="H11" s="183"/>
      <c r="I11" s="183"/>
      <c r="J11" s="183"/>
    </row>
    <row r="12" spans="1:12" ht="16.2" customHeight="1">
      <c r="A12" s="196" t="s">
        <v>10</v>
      </c>
      <c r="B12" s="196"/>
      <c r="C12" s="196"/>
      <c r="D12" s="196"/>
      <c r="E12" s="196"/>
      <c r="F12" s="196"/>
      <c r="G12" s="196"/>
      <c r="H12" s="196"/>
      <c r="I12" s="196"/>
      <c r="J12" s="196"/>
      <c r="L12" s="44"/>
    </row>
    <row r="13" spans="1:12" ht="16.2" customHeight="1">
      <c r="A13" s="1">
        <v>1</v>
      </c>
      <c r="B13" s="191" t="s">
        <v>11</v>
      </c>
      <c r="C13" s="191"/>
      <c r="D13" s="191"/>
      <c r="E13" s="191"/>
      <c r="F13" s="191"/>
      <c r="G13" s="191"/>
      <c r="H13" s="214" t="s">
        <v>143</v>
      </c>
      <c r="I13" s="214"/>
      <c r="J13" s="214"/>
    </row>
    <row r="14" spans="1:12" ht="16.2" customHeight="1">
      <c r="A14" s="1">
        <v>2</v>
      </c>
      <c r="B14" s="191" t="s">
        <v>12</v>
      </c>
      <c r="C14" s="191"/>
      <c r="D14" s="191"/>
      <c r="E14" s="191"/>
      <c r="F14" s="191"/>
      <c r="G14" s="191"/>
      <c r="H14" s="214">
        <v>3121</v>
      </c>
      <c r="I14" s="214"/>
      <c r="J14" s="214"/>
    </row>
    <row r="15" spans="1:12" ht="16.2" customHeight="1">
      <c r="A15" s="1">
        <v>3</v>
      </c>
      <c r="B15" s="191" t="s">
        <v>13</v>
      </c>
      <c r="C15" s="191"/>
      <c r="D15" s="191"/>
      <c r="E15" s="191"/>
      <c r="F15" s="191"/>
      <c r="G15" s="191"/>
      <c r="H15" s="215">
        <v>3313.2</v>
      </c>
      <c r="I15" s="215"/>
      <c r="J15" s="215"/>
    </row>
    <row r="16" spans="1:12" ht="31.8" customHeight="1">
      <c r="A16" s="1">
        <v>4</v>
      </c>
      <c r="B16" s="191" t="s">
        <v>14</v>
      </c>
      <c r="C16" s="191"/>
      <c r="D16" s="191"/>
      <c r="E16" s="191"/>
      <c r="F16" s="191"/>
      <c r="G16" s="191"/>
      <c r="H16" s="214" t="s">
        <v>144</v>
      </c>
      <c r="I16" s="214"/>
      <c r="J16" s="214"/>
    </row>
    <row r="17" spans="1:17" ht="16.2" customHeight="1">
      <c r="A17" s="1">
        <v>5</v>
      </c>
      <c r="B17" s="191" t="s">
        <v>15</v>
      </c>
      <c r="C17" s="191"/>
      <c r="D17" s="191"/>
      <c r="E17" s="191"/>
      <c r="F17" s="191"/>
      <c r="G17" s="191"/>
      <c r="H17" s="213"/>
      <c r="I17" s="213"/>
      <c r="J17" s="213"/>
    </row>
    <row r="18" spans="1:17" ht="16.2" customHeight="1">
      <c r="A18" s="1">
        <v>5</v>
      </c>
      <c r="B18" s="191" t="s">
        <v>115</v>
      </c>
      <c r="C18" s="191"/>
      <c r="D18" s="191"/>
      <c r="E18" s="191"/>
      <c r="F18" s="191"/>
      <c r="G18" s="191"/>
      <c r="H18" s="211">
        <v>40</v>
      </c>
      <c r="I18" s="211"/>
      <c r="J18" s="211"/>
    </row>
    <row r="19" spans="1:17">
      <c r="A19" s="183"/>
      <c r="B19" s="183"/>
      <c r="C19" s="183"/>
      <c r="D19" s="183"/>
      <c r="E19" s="183"/>
      <c r="F19" s="183"/>
      <c r="G19" s="183"/>
      <c r="H19" s="183"/>
      <c r="I19" s="183"/>
      <c r="J19" s="183"/>
    </row>
    <row r="20" spans="1:17" ht="20.7" customHeight="1">
      <c r="A20" s="212" t="s">
        <v>16</v>
      </c>
      <c r="B20" s="212"/>
      <c r="C20" s="212"/>
      <c r="D20" s="212"/>
      <c r="E20" s="212"/>
      <c r="F20" s="212"/>
      <c r="G20" s="212"/>
      <c r="H20" s="212"/>
      <c r="I20" s="212"/>
      <c r="J20" s="212"/>
    </row>
    <row r="21" spans="1:17" ht="30.45" customHeight="1">
      <c r="A21" s="149">
        <v>1</v>
      </c>
      <c r="B21" s="196" t="s">
        <v>17</v>
      </c>
      <c r="C21" s="196"/>
      <c r="D21" s="196"/>
      <c r="E21" s="196"/>
      <c r="F21" s="196"/>
      <c r="G21" s="196"/>
      <c r="H21" s="196" t="s">
        <v>18</v>
      </c>
      <c r="I21" s="196"/>
      <c r="J21" s="149" t="s">
        <v>19</v>
      </c>
    </row>
    <row r="22" spans="1:17" ht="12.75" customHeight="1">
      <c r="A22" s="1" t="s">
        <v>1</v>
      </c>
      <c r="B22" s="191" t="s">
        <v>122</v>
      </c>
      <c r="C22" s="191"/>
      <c r="D22" s="191"/>
      <c r="E22" s="191"/>
      <c r="F22" s="191"/>
      <c r="G22" s="191"/>
      <c r="H22" s="191"/>
      <c r="I22" s="191"/>
      <c r="J22" s="2">
        <f>ROUND(H15/44*H18,2)</f>
        <v>3012</v>
      </c>
    </row>
    <row r="23" spans="1:17" ht="12.75" customHeight="1">
      <c r="A23" s="48" t="s">
        <v>3</v>
      </c>
      <c r="B23" s="191" t="s">
        <v>20</v>
      </c>
      <c r="C23" s="191"/>
      <c r="D23" s="191"/>
      <c r="E23" s="191"/>
      <c r="F23" s="191"/>
      <c r="G23" s="191"/>
      <c r="H23" s="191"/>
      <c r="I23" s="3"/>
      <c r="J23" s="2"/>
      <c r="K23" s="45"/>
    </row>
    <row r="24" spans="1:17" ht="12.75" customHeight="1">
      <c r="A24" s="48" t="s">
        <v>5</v>
      </c>
      <c r="B24" s="191" t="s">
        <v>21</v>
      </c>
      <c r="C24" s="191"/>
      <c r="D24" s="191"/>
      <c r="E24" s="191"/>
      <c r="F24" s="191"/>
      <c r="G24" s="191"/>
      <c r="H24" s="191"/>
      <c r="I24" s="191"/>
      <c r="J24" s="2"/>
    </row>
    <row r="25" spans="1:17" ht="12.75" customHeight="1">
      <c r="A25" s="48" t="s">
        <v>7</v>
      </c>
      <c r="B25" s="191" t="s">
        <v>22</v>
      </c>
      <c r="C25" s="191"/>
      <c r="D25" s="191"/>
      <c r="E25" s="191"/>
      <c r="F25" s="191"/>
      <c r="G25" s="191"/>
      <c r="H25" s="191"/>
      <c r="I25" s="191"/>
      <c r="J25" s="2"/>
    </row>
    <row r="26" spans="1:17" ht="12.75" customHeight="1">
      <c r="A26" s="48" t="s">
        <v>23</v>
      </c>
      <c r="B26" s="191" t="s">
        <v>24</v>
      </c>
      <c r="C26" s="191"/>
      <c r="D26" s="191"/>
      <c r="E26" s="191"/>
      <c r="F26" s="191"/>
      <c r="G26" s="191"/>
      <c r="H26" s="191"/>
      <c r="I26" s="191"/>
      <c r="J26" s="2"/>
      <c r="Q26" s="43"/>
    </row>
    <row r="27" spans="1:17" ht="12.75" customHeight="1">
      <c r="A27" s="1" t="s">
        <v>3</v>
      </c>
      <c r="B27" s="191" t="s">
        <v>25</v>
      </c>
      <c r="C27" s="191"/>
      <c r="D27" s="191"/>
      <c r="E27" s="191"/>
      <c r="F27" s="191"/>
      <c r="G27" s="191"/>
      <c r="H27" s="191"/>
      <c r="I27" s="4"/>
      <c r="J27" s="2">
        <f>I27*J22</f>
        <v>0</v>
      </c>
      <c r="Q27" s="43"/>
    </row>
    <row r="28" spans="1:17" ht="15.75" customHeight="1">
      <c r="A28" s="197" t="s">
        <v>26</v>
      </c>
      <c r="B28" s="197"/>
      <c r="C28" s="197"/>
      <c r="D28" s="197"/>
      <c r="E28" s="197"/>
      <c r="F28" s="197"/>
      <c r="G28" s="197"/>
      <c r="H28" s="197"/>
      <c r="I28" s="197"/>
      <c r="J28" s="150">
        <f>SUM(J22:J27)</f>
        <v>3012</v>
      </c>
    </row>
    <row r="29" spans="1:17">
      <c r="A29" s="183"/>
      <c r="B29" s="183"/>
      <c r="C29" s="183"/>
      <c r="D29" s="183"/>
      <c r="E29" s="183"/>
      <c r="F29" s="183"/>
      <c r="G29" s="183"/>
      <c r="H29" s="183"/>
      <c r="I29" s="183"/>
      <c r="J29" s="183"/>
      <c r="Q29" s="43"/>
    </row>
    <row r="30" spans="1:17" ht="16.2" customHeight="1">
      <c r="A30" s="194" t="s">
        <v>27</v>
      </c>
      <c r="B30" s="194"/>
      <c r="C30" s="194"/>
      <c r="D30" s="194"/>
      <c r="E30" s="194"/>
      <c r="F30" s="194"/>
      <c r="G30" s="194"/>
      <c r="H30" s="194"/>
      <c r="I30" s="194"/>
      <c r="J30" s="194"/>
    </row>
    <row r="31" spans="1:17" ht="13.8">
      <c r="A31" s="209" t="s">
        <v>28</v>
      </c>
      <c r="B31" s="209"/>
      <c r="C31" s="209"/>
      <c r="D31" s="209"/>
      <c r="E31" s="209"/>
      <c r="F31" s="209"/>
      <c r="G31" s="209"/>
      <c r="H31" s="209"/>
      <c r="I31" s="209"/>
      <c r="J31" s="209"/>
    </row>
    <row r="32" spans="1:17" ht="13.8">
      <c r="A32" s="5" t="s">
        <v>29</v>
      </c>
      <c r="B32" s="210" t="s">
        <v>30</v>
      </c>
      <c r="C32" s="210"/>
      <c r="D32" s="210"/>
      <c r="E32" s="210"/>
      <c r="F32" s="210"/>
      <c r="G32" s="210"/>
      <c r="H32" s="210"/>
      <c r="I32" s="210"/>
      <c r="J32" s="6" t="s">
        <v>31</v>
      </c>
    </row>
    <row r="33" spans="1:13" ht="27.6" customHeight="1">
      <c r="A33" s="7" t="s">
        <v>1</v>
      </c>
      <c r="B33" s="191" t="s">
        <v>32</v>
      </c>
      <c r="C33" s="191"/>
      <c r="D33" s="191"/>
      <c r="E33" s="191"/>
      <c r="F33" s="191"/>
      <c r="G33" s="191"/>
      <c r="H33" s="191"/>
      <c r="I33" s="8">
        <v>8.3299999999999999E-2</v>
      </c>
      <c r="J33" s="9">
        <f>ROUND($J$28*I33,2)</f>
        <v>250.9</v>
      </c>
      <c r="M33" s="44"/>
    </row>
    <row r="34" spans="1:13" ht="36.299999999999997" customHeight="1">
      <c r="A34" s="7" t="s">
        <v>3</v>
      </c>
      <c r="B34" s="199" t="s">
        <v>33</v>
      </c>
      <c r="C34" s="199"/>
      <c r="D34" s="199"/>
      <c r="E34" s="199"/>
      <c r="F34" s="199"/>
      <c r="G34" s="199"/>
      <c r="H34" s="199"/>
      <c r="I34" s="10">
        <v>3.0249999999999999E-2</v>
      </c>
      <c r="J34" s="9">
        <f>ROUND($J$28*I34,2)</f>
        <v>91.11</v>
      </c>
    </row>
    <row r="35" spans="1:13">
      <c r="A35" s="208" t="s">
        <v>34</v>
      </c>
      <c r="B35" s="208"/>
      <c r="C35" s="208"/>
      <c r="D35" s="208"/>
      <c r="E35" s="208"/>
      <c r="F35" s="208"/>
      <c r="G35" s="208"/>
      <c r="H35" s="208"/>
      <c r="I35" s="208"/>
      <c r="J35" s="47">
        <f>SUM(J33+J34)</f>
        <v>342.01</v>
      </c>
    </row>
    <row r="36" spans="1:13">
      <c r="A36" s="183"/>
      <c r="B36" s="183"/>
      <c r="C36" s="183"/>
      <c r="D36" s="183"/>
      <c r="E36" s="183"/>
      <c r="F36" s="183"/>
      <c r="G36" s="183"/>
      <c r="H36" s="183"/>
      <c r="I36" s="183"/>
      <c r="J36" s="183"/>
    </row>
    <row r="37" spans="1:13" ht="30.45" customHeight="1">
      <c r="A37" s="194" t="s">
        <v>35</v>
      </c>
      <c r="B37" s="194"/>
      <c r="C37" s="194"/>
      <c r="D37" s="194"/>
      <c r="E37" s="194"/>
      <c r="F37" s="194"/>
      <c r="G37" s="194"/>
      <c r="H37" s="194"/>
      <c r="I37" s="194"/>
      <c r="J37" s="194"/>
    </row>
    <row r="38" spans="1:13" ht="30.45" customHeight="1">
      <c r="A38" s="151" t="s">
        <v>36</v>
      </c>
      <c r="B38" s="195" t="s">
        <v>37</v>
      </c>
      <c r="C38" s="195"/>
      <c r="D38" s="195"/>
      <c r="E38" s="195"/>
      <c r="F38" s="195"/>
      <c r="G38" s="195"/>
      <c r="H38" s="195"/>
      <c r="I38" s="149" t="s">
        <v>38</v>
      </c>
      <c r="J38" s="149" t="s">
        <v>39</v>
      </c>
    </row>
    <row r="39" spans="1:13">
      <c r="A39" s="7" t="s">
        <v>1</v>
      </c>
      <c r="B39" s="186" t="s">
        <v>40</v>
      </c>
      <c r="C39" s="186"/>
      <c r="D39" s="186"/>
      <c r="E39" s="186"/>
      <c r="F39" s="186"/>
      <c r="G39" s="186"/>
      <c r="H39" s="186"/>
      <c r="I39" s="13">
        <v>0.2</v>
      </c>
      <c r="J39" s="14">
        <f>ROUND(($J$28+$J$35)*I39,2)</f>
        <v>670.8</v>
      </c>
    </row>
    <row r="40" spans="1:13">
      <c r="A40" s="7" t="s">
        <v>3</v>
      </c>
      <c r="B40" s="186" t="s">
        <v>41</v>
      </c>
      <c r="C40" s="186"/>
      <c r="D40" s="186"/>
      <c r="E40" s="186"/>
      <c r="F40" s="186"/>
      <c r="G40" s="186"/>
      <c r="H40" s="186"/>
      <c r="I40" s="13">
        <v>2.5000000000000001E-2</v>
      </c>
      <c r="J40" s="14">
        <f t="shared" ref="J40:J46" si="0">ROUND(($J$28+$J$35)*I40,2)</f>
        <v>83.85</v>
      </c>
    </row>
    <row r="41" spans="1:13" ht="23.85" customHeight="1">
      <c r="A41" s="7" t="s">
        <v>5</v>
      </c>
      <c r="B41" s="191" t="s">
        <v>42</v>
      </c>
      <c r="C41" s="191"/>
      <c r="D41" s="191"/>
      <c r="E41" s="15" t="s">
        <v>43</v>
      </c>
      <c r="F41" s="16">
        <v>0.01</v>
      </c>
      <c r="G41" s="15" t="s">
        <v>44</v>
      </c>
      <c r="H41" s="17">
        <v>1</v>
      </c>
      <c r="I41" s="18">
        <f>F41*H41</f>
        <v>0.01</v>
      </c>
      <c r="J41" s="14">
        <f t="shared" si="0"/>
        <v>33.54</v>
      </c>
    </row>
    <row r="42" spans="1:13">
      <c r="A42" s="7" t="s">
        <v>7</v>
      </c>
      <c r="B42" s="186" t="s">
        <v>45</v>
      </c>
      <c r="C42" s="186"/>
      <c r="D42" s="186"/>
      <c r="E42" s="186"/>
      <c r="F42" s="186"/>
      <c r="G42" s="186"/>
      <c r="H42" s="186"/>
      <c r="I42" s="13">
        <v>1.4999999999999999E-2</v>
      </c>
      <c r="J42" s="14">
        <f t="shared" si="0"/>
        <v>50.31</v>
      </c>
    </row>
    <row r="43" spans="1:13">
      <c r="A43" s="7" t="s">
        <v>23</v>
      </c>
      <c r="B43" s="186" t="s">
        <v>46</v>
      </c>
      <c r="C43" s="186"/>
      <c r="D43" s="186"/>
      <c r="E43" s="186"/>
      <c r="F43" s="186"/>
      <c r="G43" s="186"/>
      <c r="H43" s="186"/>
      <c r="I43" s="13">
        <v>0.01</v>
      </c>
      <c r="J43" s="14">
        <f t="shared" si="0"/>
        <v>33.54</v>
      </c>
    </row>
    <row r="44" spans="1:13">
      <c r="A44" s="7" t="s">
        <v>47</v>
      </c>
      <c r="B44" s="186" t="s">
        <v>48</v>
      </c>
      <c r="C44" s="186"/>
      <c r="D44" s="186"/>
      <c r="E44" s="186"/>
      <c r="F44" s="186"/>
      <c r="G44" s="186"/>
      <c r="H44" s="186"/>
      <c r="I44" s="13">
        <v>6.0000000000000001E-3</v>
      </c>
      <c r="J44" s="14">
        <f t="shared" si="0"/>
        <v>20.12</v>
      </c>
    </row>
    <row r="45" spans="1:13">
      <c r="A45" s="7" t="s">
        <v>49</v>
      </c>
      <c r="B45" s="186" t="s">
        <v>50</v>
      </c>
      <c r="C45" s="186"/>
      <c r="D45" s="186"/>
      <c r="E45" s="186"/>
      <c r="F45" s="186"/>
      <c r="G45" s="186"/>
      <c r="H45" s="186"/>
      <c r="I45" s="13">
        <v>2E-3</v>
      </c>
      <c r="J45" s="14">
        <f t="shared" si="0"/>
        <v>6.71</v>
      </c>
    </row>
    <row r="46" spans="1:13">
      <c r="A46" s="7" t="s">
        <v>51</v>
      </c>
      <c r="B46" s="186" t="s">
        <v>52</v>
      </c>
      <c r="C46" s="186"/>
      <c r="D46" s="186"/>
      <c r="E46" s="186"/>
      <c r="F46" s="186"/>
      <c r="G46" s="186"/>
      <c r="H46" s="186"/>
      <c r="I46" s="13">
        <v>0.08</v>
      </c>
      <c r="J46" s="14">
        <f t="shared" si="0"/>
        <v>268.32</v>
      </c>
    </row>
    <row r="47" spans="1:13">
      <c r="A47" s="187" t="s">
        <v>34</v>
      </c>
      <c r="B47" s="187"/>
      <c r="C47" s="187"/>
      <c r="D47" s="187"/>
      <c r="E47" s="187"/>
      <c r="F47" s="187"/>
      <c r="G47" s="187"/>
      <c r="H47" s="187"/>
      <c r="I47" s="161">
        <f>SUM(I39:I46)</f>
        <v>0.34800000000000003</v>
      </c>
      <c r="J47" s="153">
        <f>SUM(J39:J46)</f>
        <v>1167.19</v>
      </c>
    </row>
    <row r="48" spans="1:13">
      <c r="A48" s="183"/>
      <c r="B48" s="183"/>
      <c r="C48" s="183"/>
      <c r="D48" s="183"/>
      <c r="E48" s="183"/>
      <c r="F48" s="183"/>
      <c r="G48" s="183"/>
      <c r="H48" s="183"/>
      <c r="I48" s="183"/>
      <c r="J48" s="183"/>
    </row>
    <row r="49" spans="1:12" ht="16.2" customHeight="1">
      <c r="A49" s="194" t="s">
        <v>53</v>
      </c>
      <c r="B49" s="194"/>
      <c r="C49" s="194"/>
      <c r="D49" s="194"/>
      <c r="E49" s="194"/>
      <c r="F49" s="194"/>
      <c r="G49" s="194"/>
      <c r="H49" s="194"/>
      <c r="I49" s="194"/>
      <c r="J49" s="194"/>
      <c r="L49" s="42"/>
    </row>
    <row r="50" spans="1:12" ht="16.2" customHeight="1">
      <c r="A50" s="151" t="s">
        <v>54</v>
      </c>
      <c r="B50" s="195" t="s">
        <v>55</v>
      </c>
      <c r="C50" s="195"/>
      <c r="D50" s="195"/>
      <c r="E50" s="195"/>
      <c r="F50" s="195"/>
      <c r="G50" s="195"/>
      <c r="H50" s="195"/>
      <c r="I50" s="195"/>
      <c r="J50" s="149" t="s">
        <v>31</v>
      </c>
    </row>
    <row r="51" spans="1:12">
      <c r="A51" s="7" t="s">
        <v>1</v>
      </c>
      <c r="B51" s="221" t="s">
        <v>181</v>
      </c>
      <c r="C51" s="201"/>
      <c r="D51" s="201"/>
      <c r="E51" s="201"/>
      <c r="F51" s="201"/>
      <c r="G51" s="201"/>
      <c r="H51" s="201"/>
      <c r="I51" s="201"/>
      <c r="J51" s="117">
        <f>ROUND((I54*I52*I53)-((I54*I52*I53)*0.03),2)</f>
        <v>213.4</v>
      </c>
    </row>
    <row r="52" spans="1:12">
      <c r="A52" s="7"/>
      <c r="B52" s="201" t="s">
        <v>176</v>
      </c>
      <c r="C52" s="201"/>
      <c r="D52" s="201"/>
      <c r="E52" s="201"/>
      <c r="F52" s="201"/>
      <c r="G52" s="201"/>
      <c r="H52" s="201"/>
      <c r="I52" s="19">
        <v>5</v>
      </c>
      <c r="J52" s="120" t="s">
        <v>56</v>
      </c>
    </row>
    <row r="53" spans="1:12">
      <c r="A53" s="7"/>
      <c r="B53" s="201" t="s">
        <v>57</v>
      </c>
      <c r="C53" s="201"/>
      <c r="D53" s="201"/>
      <c r="E53" s="201"/>
      <c r="F53" s="201"/>
      <c r="G53" s="201"/>
      <c r="H53" s="201"/>
      <c r="I53" s="20">
        <v>2</v>
      </c>
      <c r="J53" s="120"/>
    </row>
    <row r="54" spans="1:12">
      <c r="A54" s="7"/>
      <c r="B54" s="201" t="s">
        <v>58</v>
      </c>
      <c r="C54" s="201"/>
      <c r="D54" s="201"/>
      <c r="E54" s="201"/>
      <c r="F54" s="201"/>
      <c r="G54" s="201"/>
      <c r="H54" s="201"/>
      <c r="I54" s="21">
        <v>22</v>
      </c>
      <c r="J54" s="120"/>
    </row>
    <row r="55" spans="1:12">
      <c r="A55" s="7" t="s">
        <v>3</v>
      </c>
      <c r="B55" s="186" t="s">
        <v>177</v>
      </c>
      <c r="C55" s="186"/>
      <c r="D55" s="186"/>
      <c r="E55" s="186"/>
      <c r="F55" s="186"/>
      <c r="G55" s="186"/>
      <c r="H55" s="186"/>
      <c r="I55" s="186"/>
      <c r="J55" s="117">
        <f>ROUND((I56*I57)-(I58),2)</f>
        <v>1622.82</v>
      </c>
    </row>
    <row r="56" spans="1:12">
      <c r="A56" s="7"/>
      <c r="B56" s="201" t="s">
        <v>178</v>
      </c>
      <c r="C56" s="201"/>
      <c r="D56" s="201"/>
      <c r="E56" s="201"/>
      <c r="F56" s="201"/>
      <c r="G56" s="201"/>
      <c r="H56" s="201"/>
      <c r="I56" s="19">
        <v>73.81</v>
      </c>
      <c r="J56" s="120" t="s">
        <v>56</v>
      </c>
      <c r="K56" t="s">
        <v>166</v>
      </c>
    </row>
    <row r="57" spans="1:12">
      <c r="A57" s="22"/>
      <c r="B57" s="201" t="s">
        <v>59</v>
      </c>
      <c r="C57" s="201"/>
      <c r="D57" s="201"/>
      <c r="E57" s="201"/>
      <c r="F57" s="201"/>
      <c r="G57" s="201"/>
      <c r="H57" s="201"/>
      <c r="I57" s="23">
        <v>22</v>
      </c>
      <c r="J57" s="120"/>
    </row>
    <row r="58" spans="1:12">
      <c r="A58" s="22"/>
      <c r="B58" s="201" t="s">
        <v>180</v>
      </c>
      <c r="C58" s="201"/>
      <c r="D58" s="201"/>
      <c r="E58" s="201"/>
      <c r="F58" s="201"/>
      <c r="G58" s="201"/>
      <c r="H58" s="201"/>
      <c r="I58" s="124">
        <v>1</v>
      </c>
      <c r="J58" s="120"/>
    </row>
    <row r="59" spans="1:12" ht="27.6" customHeight="1">
      <c r="A59" s="7" t="s">
        <v>5</v>
      </c>
      <c r="B59" s="202" t="s">
        <v>159</v>
      </c>
      <c r="C59" s="203"/>
      <c r="D59" s="203"/>
      <c r="E59" s="203"/>
      <c r="F59" s="203"/>
      <c r="G59" s="203"/>
      <c r="H59" s="203"/>
      <c r="I59" s="125">
        <v>835</v>
      </c>
      <c r="J59" s="121">
        <f>I59/12</f>
        <v>69.583333333333329</v>
      </c>
      <c r="L59" s="40"/>
    </row>
    <row r="60" spans="1:12" ht="27.6" customHeight="1">
      <c r="A60" s="7" t="s">
        <v>7</v>
      </c>
      <c r="B60" s="202" t="s">
        <v>160</v>
      </c>
      <c r="C60" s="203"/>
      <c r="D60" s="203"/>
      <c r="E60" s="203"/>
      <c r="F60" s="203"/>
      <c r="G60" s="203"/>
      <c r="H60" s="203"/>
      <c r="I60" s="204"/>
      <c r="J60" s="121">
        <v>0</v>
      </c>
      <c r="L60" s="40"/>
    </row>
    <row r="61" spans="1:12">
      <c r="A61" s="205" t="s">
        <v>26</v>
      </c>
      <c r="B61" s="206"/>
      <c r="C61" s="206"/>
      <c r="D61" s="206"/>
      <c r="E61" s="206"/>
      <c r="F61" s="206"/>
      <c r="G61" s="206"/>
      <c r="H61" s="206"/>
      <c r="I61" s="207"/>
      <c r="J61" s="153">
        <f>SUM(J51:J60)</f>
        <v>1905.8033333333333</v>
      </c>
      <c r="L61" s="40"/>
    </row>
    <row r="62" spans="1:12">
      <c r="A62" s="183"/>
      <c r="B62" s="183"/>
      <c r="C62" s="183"/>
      <c r="D62" s="183"/>
      <c r="E62" s="183"/>
      <c r="F62" s="183"/>
      <c r="G62" s="183"/>
      <c r="H62" s="183"/>
      <c r="I62" s="183"/>
      <c r="J62" s="183"/>
      <c r="L62" s="40"/>
    </row>
    <row r="63" spans="1:12" ht="16.2" customHeight="1">
      <c r="A63" s="194" t="s">
        <v>60</v>
      </c>
      <c r="B63" s="194"/>
      <c r="C63" s="194"/>
      <c r="D63" s="194"/>
      <c r="E63" s="194"/>
      <c r="F63" s="194"/>
      <c r="G63" s="194"/>
      <c r="H63" s="194"/>
      <c r="I63" s="194"/>
      <c r="J63" s="194"/>
      <c r="L63" s="40"/>
    </row>
    <row r="64" spans="1:12" ht="16.2" customHeight="1">
      <c r="A64" s="149">
        <v>2</v>
      </c>
      <c r="B64" s="196" t="s">
        <v>61</v>
      </c>
      <c r="C64" s="196"/>
      <c r="D64" s="196"/>
      <c r="E64" s="196"/>
      <c r="F64" s="196"/>
      <c r="G64" s="196"/>
      <c r="H64" s="196"/>
      <c r="I64" s="196"/>
      <c r="J64" s="149" t="s">
        <v>31</v>
      </c>
      <c r="L64" s="40"/>
    </row>
    <row r="65" spans="1:12" ht="14.7" customHeight="1">
      <c r="A65" s="1" t="s">
        <v>29</v>
      </c>
      <c r="B65" s="1"/>
      <c r="C65" s="191" t="s">
        <v>62</v>
      </c>
      <c r="D65" s="191"/>
      <c r="E65" s="191"/>
      <c r="F65" s="191"/>
      <c r="G65" s="191"/>
      <c r="H65" s="191"/>
      <c r="I65" s="191"/>
      <c r="J65" s="25">
        <f>J35</f>
        <v>342.01</v>
      </c>
      <c r="L65" s="40"/>
    </row>
    <row r="66" spans="1:12" ht="14.7" customHeight="1">
      <c r="A66" s="1" t="s">
        <v>36</v>
      </c>
      <c r="B66" s="1"/>
      <c r="C66" s="191" t="s">
        <v>37</v>
      </c>
      <c r="D66" s="191"/>
      <c r="E66" s="191"/>
      <c r="F66" s="191"/>
      <c r="G66" s="191"/>
      <c r="H66" s="191"/>
      <c r="I66" s="191"/>
      <c r="J66" s="25">
        <f>J47</f>
        <v>1167.19</v>
      </c>
      <c r="L66" s="40"/>
    </row>
    <row r="67" spans="1:12" ht="14.7" customHeight="1">
      <c r="A67" s="1" t="s">
        <v>54</v>
      </c>
      <c r="B67" s="1"/>
      <c r="C67" s="191" t="s">
        <v>55</v>
      </c>
      <c r="D67" s="191"/>
      <c r="E67" s="191"/>
      <c r="F67" s="191"/>
      <c r="G67" s="191"/>
      <c r="H67" s="191"/>
      <c r="I67" s="191"/>
      <c r="J67" s="25">
        <f>J61</f>
        <v>1905.8033333333333</v>
      </c>
      <c r="L67" s="40"/>
    </row>
    <row r="68" spans="1:12" ht="14.7" customHeight="1">
      <c r="A68" s="197" t="s">
        <v>34</v>
      </c>
      <c r="B68" s="197"/>
      <c r="C68" s="197"/>
      <c r="D68" s="197"/>
      <c r="E68" s="197"/>
      <c r="F68" s="197"/>
      <c r="G68" s="197"/>
      <c r="H68" s="197"/>
      <c r="I68" s="197"/>
      <c r="J68" s="154">
        <f>SUM(J65+J66+J67)</f>
        <v>3415.0033333333331</v>
      </c>
    </row>
    <row r="69" spans="1:12">
      <c r="A69" s="183"/>
      <c r="B69" s="183"/>
      <c r="C69" s="183"/>
      <c r="D69" s="183"/>
      <c r="E69" s="183"/>
      <c r="F69" s="183"/>
      <c r="G69" s="183"/>
      <c r="H69" s="183"/>
      <c r="I69" s="183"/>
      <c r="J69" s="183"/>
    </row>
    <row r="70" spans="1:12" ht="16.2" customHeight="1">
      <c r="A70" s="194" t="s">
        <v>63</v>
      </c>
      <c r="B70" s="194"/>
      <c r="C70" s="194"/>
      <c r="D70" s="194"/>
      <c r="E70" s="194"/>
      <c r="F70" s="194"/>
      <c r="G70" s="194"/>
      <c r="H70" s="194"/>
      <c r="I70" s="194"/>
      <c r="J70" s="194"/>
    </row>
    <row r="71" spans="1:12" ht="16.2" customHeight="1">
      <c r="A71" s="151">
        <v>3</v>
      </c>
      <c r="B71" s="196" t="s">
        <v>64</v>
      </c>
      <c r="C71" s="196"/>
      <c r="D71" s="196"/>
      <c r="E71" s="196"/>
      <c r="F71" s="196"/>
      <c r="G71" s="196"/>
      <c r="H71" s="196"/>
      <c r="I71" s="196"/>
      <c r="J71" s="151" t="s">
        <v>65</v>
      </c>
    </row>
    <row r="72" spans="1:12" ht="46.5" customHeight="1">
      <c r="A72" s="7" t="s">
        <v>1</v>
      </c>
      <c r="B72" s="191" t="s">
        <v>117</v>
      </c>
      <c r="C72" s="191"/>
      <c r="D72" s="191"/>
      <c r="E72" s="191"/>
      <c r="F72" s="191"/>
      <c r="G72" s="191"/>
      <c r="H72" s="191"/>
      <c r="I72" s="191"/>
      <c r="J72" s="14">
        <f>ROUND(((J28)+(J33)+(J28/12)+(J34))/12*0.01,2)</f>
        <v>3</v>
      </c>
      <c r="L72" s="40"/>
    </row>
    <row r="73" spans="1:12" ht="14.7" customHeight="1">
      <c r="A73" s="7" t="s">
        <v>3</v>
      </c>
      <c r="B73" s="191" t="s">
        <v>66</v>
      </c>
      <c r="C73" s="191"/>
      <c r="D73" s="191"/>
      <c r="E73" s="191"/>
      <c r="F73" s="191"/>
      <c r="G73" s="191"/>
      <c r="H73" s="191"/>
      <c r="I73" s="191"/>
      <c r="J73" s="14">
        <f>ROUND($J$72*I46,2)</f>
        <v>0.24</v>
      </c>
    </row>
    <row r="74" spans="1:12" ht="36.299999999999997" customHeight="1">
      <c r="A74" s="7" t="s">
        <v>5</v>
      </c>
      <c r="B74" s="191" t="s">
        <v>118</v>
      </c>
      <c r="C74" s="191"/>
      <c r="D74" s="191"/>
      <c r="E74" s="191"/>
      <c r="F74" s="191"/>
      <c r="G74" s="191"/>
      <c r="H74" s="191"/>
      <c r="I74" s="26">
        <v>2.3999999999999998E-3</v>
      </c>
      <c r="J74" s="14">
        <f>ROUND($J$28*I74,2)</f>
        <v>7.23</v>
      </c>
    </row>
    <row r="75" spans="1:12" ht="34.5" customHeight="1">
      <c r="A75" s="7" t="s">
        <v>7</v>
      </c>
      <c r="B75" s="191" t="s">
        <v>120</v>
      </c>
      <c r="C75" s="191"/>
      <c r="D75" s="191"/>
      <c r="E75" s="191"/>
      <c r="F75" s="191"/>
      <c r="G75" s="191"/>
      <c r="H75" s="191"/>
      <c r="I75" s="191"/>
      <c r="J75" s="14">
        <f>J28/30*7/12*0.05</f>
        <v>2.9283333333333337</v>
      </c>
    </row>
    <row r="76" spans="1:12" ht="14.7" customHeight="1">
      <c r="A76" s="7" t="s">
        <v>23</v>
      </c>
      <c r="B76" s="191" t="s">
        <v>67</v>
      </c>
      <c r="C76" s="191"/>
      <c r="D76" s="191"/>
      <c r="E76" s="191"/>
      <c r="F76" s="191"/>
      <c r="G76" s="191"/>
      <c r="H76" s="191"/>
      <c r="I76" s="191"/>
      <c r="J76" s="14">
        <f>ROUND($I$47*J75,2)</f>
        <v>1.02</v>
      </c>
    </row>
    <row r="77" spans="1:12" ht="36.299999999999997" customHeight="1">
      <c r="A77" s="7" t="s">
        <v>47</v>
      </c>
      <c r="B77" s="191" t="s">
        <v>119</v>
      </c>
      <c r="C77" s="191"/>
      <c r="D77" s="191"/>
      <c r="E77" s="191"/>
      <c r="F77" s="191"/>
      <c r="G77" s="191"/>
      <c r="H77" s="191"/>
      <c r="I77" s="26">
        <v>3.7600000000000001E-2</v>
      </c>
      <c r="J77" s="14">
        <f>ROUND($J$28*I77,2)</f>
        <v>113.25</v>
      </c>
    </row>
    <row r="78" spans="1:12">
      <c r="A78" s="187" t="s">
        <v>34</v>
      </c>
      <c r="B78" s="187"/>
      <c r="C78" s="187"/>
      <c r="D78" s="187"/>
      <c r="E78" s="187"/>
      <c r="F78" s="187"/>
      <c r="G78" s="187"/>
      <c r="H78" s="187"/>
      <c r="I78" s="187"/>
      <c r="J78" s="153">
        <f>SUM(J72:J77)</f>
        <v>127.66833333333334</v>
      </c>
    </row>
    <row r="79" spans="1:12" s="169" customFormat="1" ht="27" customHeight="1">
      <c r="A79" s="237" t="s">
        <v>190</v>
      </c>
      <c r="B79" s="237"/>
      <c r="C79" s="237"/>
      <c r="D79" s="237"/>
      <c r="E79" s="237"/>
      <c r="F79" s="237"/>
      <c r="G79" s="237"/>
      <c r="H79" s="237"/>
      <c r="I79" s="237"/>
      <c r="J79" s="238"/>
    </row>
    <row r="80" spans="1:12">
      <c r="A80" s="183"/>
      <c r="B80" s="183"/>
      <c r="C80" s="183"/>
      <c r="D80" s="183"/>
      <c r="E80" s="183"/>
      <c r="F80" s="183"/>
      <c r="G80" s="183"/>
      <c r="H80" s="183"/>
      <c r="I80" s="183"/>
      <c r="J80" s="183"/>
    </row>
    <row r="81" spans="1:10" ht="16.2" customHeight="1">
      <c r="A81" s="194" t="s">
        <v>68</v>
      </c>
      <c r="B81" s="194"/>
      <c r="C81" s="194"/>
      <c r="D81" s="194"/>
      <c r="E81" s="194"/>
      <c r="F81" s="194"/>
      <c r="G81" s="194"/>
      <c r="H81" s="194"/>
      <c r="I81" s="194"/>
      <c r="J81" s="194"/>
    </row>
    <row r="82" spans="1:10" ht="15" customHeight="1">
      <c r="A82" s="200" t="s">
        <v>69</v>
      </c>
      <c r="B82" s="200"/>
      <c r="C82" s="200"/>
      <c r="D82" s="200"/>
      <c r="E82" s="200"/>
      <c r="F82" s="200"/>
      <c r="G82" s="200"/>
      <c r="H82" s="200"/>
      <c r="I82" s="200"/>
      <c r="J82" s="27">
        <f>J85+J28+J33+J34</f>
        <v>3627.3500000000004</v>
      </c>
    </row>
    <row r="83" spans="1:10" ht="14.7" customHeight="1">
      <c r="A83" s="199"/>
      <c r="B83" s="199"/>
      <c r="C83" s="199"/>
      <c r="D83" s="199"/>
      <c r="E83" s="199"/>
      <c r="F83" s="199"/>
      <c r="G83" s="199"/>
      <c r="H83" s="199"/>
      <c r="I83" s="199"/>
      <c r="J83" s="199"/>
    </row>
    <row r="84" spans="1:10" ht="13.8">
      <c r="A84" s="155" t="s">
        <v>70</v>
      </c>
      <c r="B84" s="195" t="s">
        <v>71</v>
      </c>
      <c r="C84" s="195"/>
      <c r="D84" s="195"/>
      <c r="E84" s="195"/>
      <c r="F84" s="195"/>
      <c r="G84" s="195"/>
      <c r="H84" s="195"/>
      <c r="I84" s="195"/>
      <c r="J84" s="155" t="s">
        <v>31</v>
      </c>
    </row>
    <row r="85" spans="1:10" s="148" customFormat="1" ht="27.6" customHeight="1">
      <c r="A85" s="168" t="s">
        <v>1</v>
      </c>
      <c r="B85" s="191" t="s">
        <v>72</v>
      </c>
      <c r="C85" s="191"/>
      <c r="D85" s="191"/>
      <c r="E85" s="191"/>
      <c r="F85" s="191"/>
      <c r="G85" s="191"/>
      <c r="H85" s="191"/>
      <c r="I85" s="145">
        <f>12.1%-I34</f>
        <v>9.0749999999999997E-2</v>
      </c>
      <c r="J85" s="24">
        <f>ROUND(($J$28*I85),2)</f>
        <v>273.33999999999997</v>
      </c>
    </row>
    <row r="86" spans="1:10" s="148" customFormat="1" ht="27.6" customHeight="1">
      <c r="A86" s="168" t="s">
        <v>3</v>
      </c>
      <c r="B86" s="191" t="s">
        <v>185</v>
      </c>
      <c r="C86" s="191"/>
      <c r="D86" s="191"/>
      <c r="E86" s="191"/>
      <c r="F86" s="191"/>
      <c r="G86" s="191"/>
      <c r="H86" s="191"/>
      <c r="I86" s="191"/>
      <c r="J86" s="178">
        <f>J82/30*0.1/12</f>
        <v>1.0075972222222223</v>
      </c>
    </row>
    <row r="87" spans="1:10" s="148" customFormat="1" ht="25.05" customHeight="1">
      <c r="A87" s="168" t="s">
        <v>5</v>
      </c>
      <c r="B87" s="191" t="s">
        <v>186</v>
      </c>
      <c r="C87" s="191"/>
      <c r="D87" s="191"/>
      <c r="E87" s="191"/>
      <c r="F87" s="191"/>
      <c r="G87" s="191"/>
      <c r="H87" s="191"/>
      <c r="I87" s="191"/>
      <c r="J87" s="178">
        <f>J82/30*15/12*1.5%</f>
        <v>2.2670937500000004</v>
      </c>
    </row>
    <row r="88" spans="1:10" s="148" customFormat="1" ht="25.05" customHeight="1">
      <c r="A88" s="168" t="s">
        <v>7</v>
      </c>
      <c r="B88" s="191" t="s">
        <v>187</v>
      </c>
      <c r="C88" s="191"/>
      <c r="D88" s="191"/>
      <c r="E88" s="191"/>
      <c r="F88" s="191"/>
      <c r="G88" s="191"/>
      <c r="H88" s="191"/>
      <c r="I88" s="191"/>
      <c r="J88" s="179">
        <f>J82/30*15/12*0.78%</f>
        <v>1.1788887500000003</v>
      </c>
    </row>
    <row r="89" spans="1:10" s="148" customFormat="1" ht="25.05" customHeight="1">
      <c r="A89" s="168" t="s">
        <v>23</v>
      </c>
      <c r="B89" s="191" t="s">
        <v>188</v>
      </c>
      <c r="C89" s="191"/>
      <c r="D89" s="191"/>
      <c r="E89" s="191"/>
      <c r="F89" s="191"/>
      <c r="G89" s="191"/>
      <c r="H89" s="191"/>
      <c r="I89" s="191"/>
      <c r="J89" s="24">
        <f>(J28+J34)/12*4/12*1%</f>
        <v>0.86197500000000005</v>
      </c>
    </row>
    <row r="90" spans="1:10" s="148" customFormat="1" ht="25.05" customHeight="1">
      <c r="A90" s="180" t="s">
        <v>47</v>
      </c>
      <c r="B90" s="199" t="s">
        <v>189</v>
      </c>
      <c r="C90" s="199"/>
      <c r="D90" s="199"/>
      <c r="E90" s="199"/>
      <c r="F90" s="199"/>
      <c r="G90" s="199"/>
      <c r="H90" s="199"/>
      <c r="I90" s="199"/>
      <c r="J90" s="179">
        <f>J82/30*0.15/12</f>
        <v>1.5113958333333333</v>
      </c>
    </row>
    <row r="91" spans="1:10">
      <c r="A91" s="187" t="s">
        <v>34</v>
      </c>
      <c r="B91" s="187"/>
      <c r="C91" s="187"/>
      <c r="D91" s="187"/>
      <c r="E91" s="187"/>
      <c r="F91" s="187"/>
      <c r="G91" s="187"/>
      <c r="H91" s="187"/>
      <c r="I91" s="187"/>
      <c r="J91" s="156">
        <f>SUM(J85:J90)</f>
        <v>280.1669505555555</v>
      </c>
    </row>
    <row r="92" spans="1:10" ht="14.7" customHeight="1">
      <c r="A92" s="11"/>
      <c r="B92" s="186"/>
      <c r="C92" s="186"/>
      <c r="D92" s="186"/>
      <c r="E92" s="186"/>
      <c r="F92" s="186"/>
      <c r="G92" s="186"/>
      <c r="H92" s="186"/>
      <c r="I92" s="186"/>
      <c r="J92" s="12"/>
    </row>
    <row r="93" spans="1:10">
      <c r="A93" s="187" t="s">
        <v>34</v>
      </c>
      <c r="B93" s="187"/>
      <c r="C93" s="187"/>
      <c r="D93" s="187"/>
      <c r="E93" s="187"/>
      <c r="F93" s="187"/>
      <c r="G93" s="187"/>
      <c r="H93" s="187"/>
      <c r="I93" s="187"/>
      <c r="J93" s="153">
        <f>SUM(J91:J92)</f>
        <v>280.1669505555555</v>
      </c>
    </row>
    <row r="94" spans="1:10" ht="16.2" customHeight="1">
      <c r="A94" s="194" t="s">
        <v>73</v>
      </c>
      <c r="B94" s="194"/>
      <c r="C94" s="194"/>
      <c r="D94" s="194"/>
      <c r="E94" s="194"/>
      <c r="F94" s="194"/>
      <c r="G94" s="194"/>
      <c r="H94" s="194"/>
      <c r="I94" s="194"/>
      <c r="J94" s="194"/>
    </row>
    <row r="95" spans="1:10" ht="13.8">
      <c r="A95" s="151" t="s">
        <v>74</v>
      </c>
      <c r="B95" s="195" t="s">
        <v>75</v>
      </c>
      <c r="C95" s="195"/>
      <c r="D95" s="195"/>
      <c r="E95" s="195"/>
      <c r="F95" s="195"/>
      <c r="G95" s="195"/>
      <c r="H95" s="195"/>
      <c r="I95" s="195"/>
      <c r="J95" s="157" t="s">
        <v>31</v>
      </c>
    </row>
    <row r="96" spans="1:10">
      <c r="A96" s="7" t="s">
        <v>1</v>
      </c>
      <c r="B96" s="186" t="s">
        <v>76</v>
      </c>
      <c r="C96" s="186"/>
      <c r="D96" s="186"/>
      <c r="E96" s="186"/>
      <c r="F96" s="186"/>
      <c r="G96" s="186"/>
      <c r="H96" s="186"/>
      <c r="I96" s="186"/>
      <c r="J96" s="14">
        <v>0</v>
      </c>
    </row>
    <row r="97" spans="1:10">
      <c r="A97" s="198" t="s">
        <v>34</v>
      </c>
      <c r="B97" s="198"/>
      <c r="C97" s="198"/>
      <c r="D97" s="198"/>
      <c r="E97" s="198"/>
      <c r="F97" s="198"/>
      <c r="G97" s="198"/>
      <c r="H97" s="198"/>
      <c r="I97" s="198"/>
      <c r="J97" s="14">
        <v>0</v>
      </c>
    </row>
    <row r="98" spans="1:10">
      <c r="A98" s="11"/>
      <c r="B98" s="186"/>
      <c r="C98" s="186"/>
      <c r="D98" s="186"/>
      <c r="E98" s="186"/>
      <c r="F98" s="186"/>
      <c r="G98" s="186"/>
      <c r="H98" s="186"/>
      <c r="I98" s="186"/>
      <c r="J98" s="12"/>
    </row>
    <row r="99" spans="1:10">
      <c r="A99" s="187" t="s">
        <v>34</v>
      </c>
      <c r="B99" s="187"/>
      <c r="C99" s="187"/>
      <c r="D99" s="187"/>
      <c r="E99" s="187"/>
      <c r="F99" s="187"/>
      <c r="G99" s="187"/>
      <c r="H99" s="187"/>
      <c r="I99" s="187"/>
      <c r="J99" s="153">
        <f>SUM(J97:J98)</f>
        <v>0</v>
      </c>
    </row>
    <row r="100" spans="1:10">
      <c r="A100" s="183"/>
      <c r="B100" s="183"/>
      <c r="C100" s="183"/>
      <c r="D100" s="183"/>
      <c r="E100" s="183"/>
      <c r="F100" s="183"/>
      <c r="G100" s="183"/>
      <c r="H100" s="183"/>
      <c r="I100" s="183"/>
      <c r="J100" s="183"/>
    </row>
    <row r="101" spans="1:10" ht="16.2" customHeight="1">
      <c r="A101" s="194" t="s">
        <v>77</v>
      </c>
      <c r="B101" s="194"/>
      <c r="C101" s="194"/>
      <c r="D101" s="194"/>
      <c r="E101" s="194"/>
      <c r="F101" s="194"/>
      <c r="G101" s="194"/>
      <c r="H101" s="194"/>
      <c r="I101" s="194"/>
      <c r="J101" s="194"/>
    </row>
    <row r="102" spans="1:10" ht="16.2" customHeight="1">
      <c r="A102" s="149">
        <v>4</v>
      </c>
      <c r="B102" s="196" t="s">
        <v>78</v>
      </c>
      <c r="C102" s="196"/>
      <c r="D102" s="196"/>
      <c r="E102" s="196"/>
      <c r="F102" s="196"/>
      <c r="G102" s="196"/>
      <c r="H102" s="196"/>
      <c r="I102" s="196"/>
      <c r="J102" s="157" t="s">
        <v>31</v>
      </c>
    </row>
    <row r="103" spans="1:10" ht="14.7" customHeight="1">
      <c r="A103" s="1" t="s">
        <v>70</v>
      </c>
      <c r="B103" s="191" t="s">
        <v>79</v>
      </c>
      <c r="C103" s="191"/>
      <c r="D103" s="191"/>
      <c r="E103" s="191"/>
      <c r="F103" s="191"/>
      <c r="G103" s="191"/>
      <c r="H103" s="191"/>
      <c r="I103" s="191"/>
      <c r="J103" s="14">
        <f>J93</f>
        <v>280.1669505555555</v>
      </c>
    </row>
    <row r="104" spans="1:10" ht="14.7" customHeight="1">
      <c r="A104" s="1" t="s">
        <v>80</v>
      </c>
      <c r="B104" s="191" t="s">
        <v>81</v>
      </c>
      <c r="C104" s="191"/>
      <c r="D104" s="191"/>
      <c r="E104" s="191"/>
      <c r="F104" s="191"/>
      <c r="G104" s="191"/>
      <c r="H104" s="191"/>
      <c r="I104" s="191"/>
      <c r="J104" s="14">
        <f>J99</f>
        <v>0</v>
      </c>
    </row>
    <row r="105" spans="1:10" ht="14.7" customHeight="1">
      <c r="A105" s="197" t="s">
        <v>34</v>
      </c>
      <c r="B105" s="197"/>
      <c r="C105" s="197"/>
      <c r="D105" s="197"/>
      <c r="E105" s="197"/>
      <c r="F105" s="197"/>
      <c r="G105" s="197"/>
      <c r="H105" s="197"/>
      <c r="I105" s="197"/>
      <c r="J105" s="153">
        <f>SUM(J103+J104)</f>
        <v>280.1669505555555</v>
      </c>
    </row>
    <row r="106" spans="1:10">
      <c r="A106" s="183"/>
      <c r="B106" s="183"/>
      <c r="C106" s="183"/>
      <c r="D106" s="183"/>
      <c r="E106" s="183"/>
      <c r="F106" s="183"/>
      <c r="G106" s="183"/>
      <c r="H106" s="183"/>
      <c r="I106" s="183"/>
      <c r="J106" s="183"/>
    </row>
    <row r="107" spans="1:10" ht="16.2" customHeight="1">
      <c r="A107" s="194" t="s">
        <v>82</v>
      </c>
      <c r="B107" s="194"/>
      <c r="C107" s="194"/>
      <c r="D107" s="194"/>
      <c r="E107" s="194"/>
      <c r="F107" s="194"/>
      <c r="G107" s="194"/>
      <c r="H107" s="194"/>
      <c r="I107" s="194"/>
      <c r="J107" s="194"/>
    </row>
    <row r="108" spans="1:10" ht="16.2" customHeight="1">
      <c r="A108" s="151">
        <v>5</v>
      </c>
      <c r="B108" s="195" t="s">
        <v>83</v>
      </c>
      <c r="C108" s="195"/>
      <c r="D108" s="195"/>
      <c r="E108" s="195"/>
      <c r="F108" s="195"/>
      <c r="G108" s="195"/>
      <c r="H108" s="195"/>
      <c r="I108" s="195"/>
      <c r="J108" s="151" t="s">
        <v>31</v>
      </c>
    </row>
    <row r="109" spans="1:10">
      <c r="A109" s="7" t="s">
        <v>1</v>
      </c>
      <c r="B109" s="186" t="s">
        <v>158</v>
      </c>
      <c r="C109" s="186"/>
      <c r="D109" s="186"/>
      <c r="E109" s="186"/>
      <c r="F109" s="186"/>
      <c r="G109" s="186"/>
      <c r="H109" s="186"/>
      <c r="I109" s="186"/>
      <c r="J109" s="14">
        <f>INSUMOS!O9</f>
        <v>274.28666666666663</v>
      </c>
    </row>
    <row r="110" spans="1:10">
      <c r="A110" s="7" t="s">
        <v>3</v>
      </c>
      <c r="B110" s="186" t="s">
        <v>157</v>
      </c>
      <c r="C110" s="186"/>
      <c r="D110" s="186"/>
      <c r="E110" s="186"/>
      <c r="F110" s="186"/>
      <c r="G110" s="186"/>
      <c r="H110" s="186"/>
      <c r="I110" s="186"/>
      <c r="J110" s="24">
        <f>INSUMOS!O24</f>
        <v>222.995</v>
      </c>
    </row>
    <row r="111" spans="1:10">
      <c r="A111" s="7" t="s">
        <v>5</v>
      </c>
      <c r="B111" s="186" t="s">
        <v>84</v>
      </c>
      <c r="C111" s="186"/>
      <c r="D111" s="186"/>
      <c r="E111" s="186"/>
      <c r="F111" s="186"/>
      <c r="G111" s="186"/>
      <c r="H111" s="186"/>
      <c r="I111" s="186"/>
      <c r="J111" s="24">
        <v>0</v>
      </c>
    </row>
    <row r="112" spans="1:10">
      <c r="A112" s="187" t="s">
        <v>26</v>
      </c>
      <c r="B112" s="187"/>
      <c r="C112" s="187"/>
      <c r="D112" s="187"/>
      <c r="E112" s="187"/>
      <c r="F112" s="187"/>
      <c r="G112" s="187"/>
      <c r="H112" s="187"/>
      <c r="I112" s="187"/>
      <c r="J112" s="158">
        <f>SUM(J109:J111)</f>
        <v>497.28166666666664</v>
      </c>
    </row>
    <row r="113" spans="1:10">
      <c r="A113" s="183"/>
      <c r="B113" s="183"/>
      <c r="C113" s="183"/>
      <c r="D113" s="183"/>
      <c r="E113" s="183"/>
      <c r="F113" s="183"/>
      <c r="G113" s="183"/>
      <c r="H113" s="183"/>
      <c r="I113" s="183"/>
      <c r="J113" s="183"/>
    </row>
    <row r="114" spans="1:10" ht="16.2" customHeight="1">
      <c r="A114" s="194" t="s">
        <v>85</v>
      </c>
      <c r="B114" s="194"/>
      <c r="C114" s="194"/>
      <c r="D114" s="194"/>
      <c r="E114" s="194"/>
      <c r="F114" s="194"/>
      <c r="G114" s="194"/>
      <c r="H114" s="194"/>
      <c r="I114" s="194"/>
      <c r="J114" s="194"/>
    </row>
    <row r="115" spans="1:10" ht="27.6">
      <c r="A115" s="151">
        <v>6</v>
      </c>
      <c r="B115" s="195" t="s">
        <v>86</v>
      </c>
      <c r="C115" s="195"/>
      <c r="D115" s="195"/>
      <c r="E115" s="195"/>
      <c r="F115" s="195"/>
      <c r="G115" s="195"/>
      <c r="H115" s="195"/>
      <c r="I115" s="149" t="s">
        <v>38</v>
      </c>
      <c r="J115" s="159" t="s">
        <v>87</v>
      </c>
    </row>
    <row r="116" spans="1:10" ht="12.75" customHeight="1">
      <c r="A116" s="193" t="s">
        <v>88</v>
      </c>
      <c r="B116" s="193"/>
      <c r="C116" s="193"/>
      <c r="D116" s="193"/>
      <c r="E116" s="193"/>
      <c r="F116" s="193"/>
      <c r="G116" s="193"/>
      <c r="H116" s="193"/>
      <c r="I116" s="31" t="s">
        <v>56</v>
      </c>
      <c r="J116" s="32">
        <f>SUM(J28+J68+J78+J105+J112)</f>
        <v>7332.1202838888885</v>
      </c>
    </row>
    <row r="117" spans="1:10" ht="15.6">
      <c r="A117" s="33" t="s">
        <v>1</v>
      </c>
      <c r="B117" s="192" t="s">
        <v>89</v>
      </c>
      <c r="C117" s="192"/>
      <c r="D117" s="192"/>
      <c r="E117" s="192"/>
      <c r="F117" s="192"/>
      <c r="G117" s="192"/>
      <c r="H117" s="192"/>
      <c r="I117" s="13">
        <v>0.18</v>
      </c>
      <c r="J117" s="14">
        <f>ROUND(I117*J116,2)</f>
        <v>1319.78</v>
      </c>
    </row>
    <row r="118" spans="1:10" ht="12.75" customHeight="1">
      <c r="A118" s="193" t="s">
        <v>90</v>
      </c>
      <c r="B118" s="193"/>
      <c r="C118" s="193"/>
      <c r="D118" s="193"/>
      <c r="E118" s="193"/>
      <c r="F118" s="193"/>
      <c r="G118" s="193"/>
      <c r="H118" s="193"/>
      <c r="I118" s="34" t="s">
        <v>56</v>
      </c>
      <c r="J118" s="32">
        <f>SUM(J28+J68+J78+J105+J112+J117)</f>
        <v>8651.9002838888882</v>
      </c>
    </row>
    <row r="119" spans="1:10" ht="15.6">
      <c r="A119" s="33" t="s">
        <v>3</v>
      </c>
      <c r="B119" s="192" t="s">
        <v>91</v>
      </c>
      <c r="C119" s="192"/>
      <c r="D119" s="192"/>
      <c r="E119" s="192"/>
      <c r="F119" s="192"/>
      <c r="G119" s="192"/>
      <c r="H119" s="192"/>
      <c r="I119" s="13">
        <v>0.1</v>
      </c>
      <c r="J119" s="14">
        <f>ROUND(I119*J118,2)</f>
        <v>865.19</v>
      </c>
    </row>
    <row r="120" spans="1:10" ht="12.75" customHeight="1">
      <c r="A120" s="193" t="s">
        <v>92</v>
      </c>
      <c r="B120" s="193"/>
      <c r="C120" s="193"/>
      <c r="D120" s="193"/>
      <c r="E120" s="193"/>
      <c r="F120" s="193"/>
      <c r="G120" s="193"/>
      <c r="H120" s="193"/>
      <c r="I120" s="34" t="s">
        <v>56</v>
      </c>
      <c r="J120" s="32">
        <f>SUM(J28+J68+J78+J105+J112+J117+J119)</f>
        <v>9517.0902838888887</v>
      </c>
    </row>
    <row r="121" spans="1:10" ht="15.6">
      <c r="A121" s="33" t="s">
        <v>5</v>
      </c>
      <c r="B121" s="192" t="s">
        <v>93</v>
      </c>
      <c r="C121" s="192"/>
      <c r="D121" s="192"/>
      <c r="E121" s="192"/>
      <c r="F121" s="192"/>
      <c r="G121" s="192"/>
      <c r="H121" s="192"/>
      <c r="I121" s="8" t="s">
        <v>56</v>
      </c>
      <c r="J121" s="41" t="s">
        <v>56</v>
      </c>
    </row>
    <row r="122" spans="1:10">
      <c r="A122" s="7"/>
      <c r="B122" s="186" t="s">
        <v>94</v>
      </c>
      <c r="C122" s="186"/>
      <c r="D122" s="186"/>
      <c r="E122" s="186"/>
      <c r="F122" s="186"/>
      <c r="G122" s="186"/>
      <c r="H122" s="186"/>
      <c r="I122" s="8" t="s">
        <v>56</v>
      </c>
      <c r="J122" s="41" t="s">
        <v>56</v>
      </c>
    </row>
    <row r="123" spans="1:10">
      <c r="A123" s="7"/>
      <c r="B123" s="186" t="s">
        <v>95</v>
      </c>
      <c r="C123" s="186"/>
      <c r="D123" s="186"/>
      <c r="E123" s="186"/>
      <c r="F123" s="186"/>
      <c r="G123" s="186"/>
      <c r="H123" s="186"/>
      <c r="I123" s="35">
        <v>0.03</v>
      </c>
      <c r="J123" s="14">
        <f>ROUND(($J$120/(1-$I$132))*I123,2)</f>
        <v>312.55</v>
      </c>
    </row>
    <row r="124" spans="1:10">
      <c r="A124" s="7"/>
      <c r="B124" s="186" t="s">
        <v>96</v>
      </c>
      <c r="C124" s="186"/>
      <c r="D124" s="186"/>
      <c r="E124" s="186"/>
      <c r="F124" s="186"/>
      <c r="G124" s="186"/>
      <c r="H124" s="186"/>
      <c r="I124" s="35">
        <v>6.4999999999999997E-3</v>
      </c>
      <c r="J124" s="14">
        <f>ROUND(($J$120/(1-$I$132))*I124,2)</f>
        <v>67.72</v>
      </c>
    </row>
    <row r="125" spans="1:10" ht="27.6" customHeight="1">
      <c r="A125" s="7"/>
      <c r="B125" s="191" t="s">
        <v>97</v>
      </c>
      <c r="C125" s="191"/>
      <c r="D125" s="191"/>
      <c r="E125" s="191"/>
      <c r="F125" s="191"/>
      <c r="G125" s="191"/>
      <c r="H125" s="191"/>
      <c r="I125" s="36" t="s">
        <v>56</v>
      </c>
      <c r="J125" s="41" t="s">
        <v>56</v>
      </c>
    </row>
    <row r="126" spans="1:10" ht="27.6" customHeight="1">
      <c r="A126" s="7"/>
      <c r="B126" s="191" t="s">
        <v>98</v>
      </c>
      <c r="C126" s="191"/>
      <c r="D126" s="191"/>
      <c r="E126" s="191"/>
      <c r="F126" s="191"/>
      <c r="G126" s="191"/>
      <c r="H126" s="191"/>
      <c r="I126" s="36" t="s">
        <v>56</v>
      </c>
      <c r="J126" s="41" t="s">
        <v>56</v>
      </c>
    </row>
    <row r="127" spans="1:10">
      <c r="A127" s="7"/>
      <c r="B127" s="186" t="s">
        <v>99</v>
      </c>
      <c r="C127" s="186"/>
      <c r="D127" s="186"/>
      <c r="E127" s="186"/>
      <c r="F127" s="186"/>
      <c r="G127" s="186"/>
      <c r="H127" s="186"/>
      <c r="I127" s="36" t="s">
        <v>56</v>
      </c>
      <c r="J127" s="41" t="s">
        <v>56</v>
      </c>
    </row>
    <row r="128" spans="1:10">
      <c r="A128" s="7"/>
      <c r="B128" s="186" t="s">
        <v>100</v>
      </c>
      <c r="C128" s="186"/>
      <c r="D128" s="186"/>
      <c r="E128" s="186"/>
      <c r="F128" s="186"/>
      <c r="G128" s="186"/>
      <c r="H128" s="186"/>
      <c r="I128" s="36" t="s">
        <v>56</v>
      </c>
      <c r="J128" s="41" t="s">
        <v>56</v>
      </c>
    </row>
    <row r="129" spans="1:10">
      <c r="A129" s="7"/>
      <c r="B129" s="186" t="s">
        <v>116</v>
      </c>
      <c r="C129" s="186"/>
      <c r="D129" s="186"/>
      <c r="E129" s="186"/>
      <c r="F129" s="186"/>
      <c r="G129" s="186"/>
      <c r="H129" s="186"/>
      <c r="I129" s="35">
        <v>0.05</v>
      </c>
      <c r="J129" s="14">
        <f>ROUND(($J$120/(1-$I$132))*I129,2)</f>
        <v>520.91</v>
      </c>
    </row>
    <row r="130" spans="1:10">
      <c r="A130" s="187" t="s">
        <v>34</v>
      </c>
      <c r="B130" s="187"/>
      <c r="C130" s="187"/>
      <c r="D130" s="187"/>
      <c r="E130" s="187"/>
      <c r="F130" s="187"/>
      <c r="G130" s="187"/>
      <c r="H130" s="187"/>
      <c r="I130" s="187"/>
      <c r="J130" s="153">
        <f>SUM(J117+J119+J123+J124+J129)</f>
        <v>3086.15</v>
      </c>
    </row>
    <row r="131" spans="1:10">
      <c r="A131" s="183"/>
      <c r="B131" s="183"/>
      <c r="C131" s="183"/>
      <c r="D131" s="183"/>
      <c r="E131" s="183"/>
      <c r="F131" s="183"/>
      <c r="G131" s="183"/>
      <c r="H131" s="183"/>
      <c r="I131" s="183"/>
      <c r="J131" s="183"/>
    </row>
    <row r="132" spans="1:10" ht="14.7" customHeight="1">
      <c r="A132" s="188" t="s">
        <v>101</v>
      </c>
      <c r="B132" s="188"/>
      <c r="C132" s="188"/>
      <c r="D132" s="188"/>
      <c r="E132" s="188"/>
      <c r="F132" s="188"/>
      <c r="G132" s="188"/>
      <c r="H132" s="188"/>
      <c r="I132" s="37">
        <f>SUM(I123:I129)</f>
        <v>8.6499999999999994E-2</v>
      </c>
      <c r="J132" s="32">
        <f>SUM(J123:J129)</f>
        <v>901.18</v>
      </c>
    </row>
    <row r="133" spans="1:10">
      <c r="A133" s="189" t="s">
        <v>102</v>
      </c>
      <c r="B133" s="189"/>
      <c r="C133" s="189"/>
      <c r="D133" s="190" t="s">
        <v>103</v>
      </c>
      <c r="E133" s="190"/>
      <c r="F133" s="190"/>
      <c r="G133" s="190"/>
      <c r="H133" s="190"/>
      <c r="I133" s="190"/>
      <c r="J133" s="190"/>
    </row>
    <row r="134" spans="1:10">
      <c r="A134" s="189"/>
      <c r="B134" s="189"/>
      <c r="C134" s="189"/>
      <c r="D134" s="190" t="s">
        <v>104</v>
      </c>
      <c r="E134" s="190"/>
      <c r="F134" s="190"/>
      <c r="G134" s="190"/>
      <c r="H134" s="190"/>
      <c r="I134" s="190"/>
      <c r="J134" s="190"/>
    </row>
    <row r="135" spans="1:10">
      <c r="A135" s="189"/>
      <c r="B135" s="189"/>
      <c r="C135" s="189"/>
      <c r="D135" s="190" t="s">
        <v>105</v>
      </c>
      <c r="E135" s="190"/>
      <c r="F135" s="190"/>
      <c r="G135" s="190"/>
      <c r="H135" s="190"/>
      <c r="I135" s="190"/>
      <c r="J135" s="190"/>
    </row>
    <row r="136" spans="1:10">
      <c r="A136" s="183"/>
      <c r="B136" s="183"/>
      <c r="C136" s="183"/>
      <c r="D136" s="183"/>
      <c r="E136" s="183"/>
      <c r="F136" s="183"/>
      <c r="G136" s="183"/>
      <c r="H136" s="183"/>
      <c r="I136" s="183"/>
      <c r="J136" s="183"/>
    </row>
    <row r="137" spans="1:10" ht="46.05" customHeight="1">
      <c r="A137" s="184" t="s">
        <v>106</v>
      </c>
      <c r="B137" s="184"/>
      <c r="C137" s="184"/>
      <c r="D137" s="184"/>
      <c r="E137" s="184"/>
      <c r="F137" s="184"/>
      <c r="G137" s="184"/>
      <c r="H137" s="184"/>
      <c r="I137" s="184"/>
      <c r="J137" s="184"/>
    </row>
    <row r="138" spans="1:10" ht="14.7" customHeight="1">
      <c r="A138" s="185" t="s">
        <v>107</v>
      </c>
      <c r="B138" s="185"/>
      <c r="C138" s="185"/>
      <c r="D138" s="185"/>
      <c r="E138" s="185"/>
      <c r="F138" s="185"/>
      <c r="G138" s="185"/>
      <c r="H138" s="185"/>
      <c r="I138" s="185"/>
      <c r="J138" s="160" t="s">
        <v>31</v>
      </c>
    </row>
    <row r="139" spans="1:10" ht="14.7" customHeight="1">
      <c r="A139" s="38" t="s">
        <v>1</v>
      </c>
      <c r="B139" s="181" t="s">
        <v>108</v>
      </c>
      <c r="C139" s="181"/>
      <c r="D139" s="181"/>
      <c r="E139" s="181"/>
      <c r="F139" s="181"/>
      <c r="G139" s="181"/>
      <c r="H139" s="181"/>
      <c r="I139" s="181"/>
      <c r="J139" s="24">
        <f>J28</f>
        <v>3012</v>
      </c>
    </row>
    <row r="140" spans="1:10" ht="14.7" customHeight="1">
      <c r="A140" s="38" t="s">
        <v>3</v>
      </c>
      <c r="B140" s="181" t="s">
        <v>27</v>
      </c>
      <c r="C140" s="181"/>
      <c r="D140" s="181"/>
      <c r="E140" s="181"/>
      <c r="F140" s="181"/>
      <c r="G140" s="181"/>
      <c r="H140" s="181"/>
      <c r="I140" s="181"/>
      <c r="J140" s="24">
        <f>J68</f>
        <v>3415.0033333333331</v>
      </c>
    </row>
    <row r="141" spans="1:10" ht="14.7" customHeight="1">
      <c r="A141" s="38" t="s">
        <v>5</v>
      </c>
      <c r="B141" s="181" t="s">
        <v>109</v>
      </c>
      <c r="C141" s="181"/>
      <c r="D141" s="181"/>
      <c r="E141" s="181"/>
      <c r="F141" s="181"/>
      <c r="G141" s="181"/>
      <c r="H141" s="181"/>
      <c r="I141" s="181"/>
      <c r="J141" s="24">
        <f>J78</f>
        <v>127.66833333333334</v>
      </c>
    </row>
    <row r="142" spans="1:10" ht="14.7" customHeight="1">
      <c r="A142" s="38" t="s">
        <v>7</v>
      </c>
      <c r="B142" s="181" t="s">
        <v>110</v>
      </c>
      <c r="C142" s="181"/>
      <c r="D142" s="181"/>
      <c r="E142" s="181"/>
      <c r="F142" s="181"/>
      <c r="G142" s="181"/>
      <c r="H142" s="181"/>
      <c r="I142" s="181"/>
      <c r="J142" s="24">
        <f>J105</f>
        <v>280.1669505555555</v>
      </c>
    </row>
    <row r="143" spans="1:10" ht="14.7" customHeight="1">
      <c r="A143" s="38" t="s">
        <v>23</v>
      </c>
      <c r="B143" s="181" t="s">
        <v>111</v>
      </c>
      <c r="C143" s="181"/>
      <c r="D143" s="181"/>
      <c r="E143" s="181"/>
      <c r="F143" s="181"/>
      <c r="G143" s="181"/>
      <c r="H143" s="181"/>
      <c r="I143" s="181"/>
      <c r="J143" s="24">
        <f>J112</f>
        <v>497.28166666666664</v>
      </c>
    </row>
    <row r="144" spans="1:10" ht="14.7" customHeight="1">
      <c r="A144" s="182" t="s">
        <v>112</v>
      </c>
      <c r="B144" s="182"/>
      <c r="C144" s="182"/>
      <c r="D144" s="182"/>
      <c r="E144" s="182"/>
      <c r="F144" s="182"/>
      <c r="G144" s="182"/>
      <c r="H144" s="182"/>
      <c r="I144" s="182"/>
      <c r="J144" s="158">
        <f>SUM(J139:J143)</f>
        <v>7332.1202838888885</v>
      </c>
    </row>
    <row r="145" spans="1:12" ht="14.7" customHeight="1">
      <c r="A145" s="38" t="s">
        <v>47</v>
      </c>
      <c r="B145" s="181" t="s">
        <v>113</v>
      </c>
      <c r="C145" s="181"/>
      <c r="D145" s="181"/>
      <c r="E145" s="181"/>
      <c r="F145" s="181"/>
      <c r="G145" s="181"/>
      <c r="H145" s="181"/>
      <c r="I145" s="181"/>
      <c r="J145" s="24">
        <f>J130</f>
        <v>3086.15</v>
      </c>
    </row>
    <row r="146" spans="1:12" ht="14.7" customHeight="1">
      <c r="A146" s="182" t="s">
        <v>114</v>
      </c>
      <c r="B146" s="182"/>
      <c r="C146" s="182"/>
      <c r="D146" s="182"/>
      <c r="E146" s="182"/>
      <c r="F146" s="182"/>
      <c r="G146" s="182"/>
      <c r="H146" s="182"/>
      <c r="I146" s="182"/>
      <c r="J146" s="158">
        <f>SUM(J144:J145)</f>
        <v>10418.270283888889</v>
      </c>
    </row>
    <row r="148" spans="1:12">
      <c r="J148" s="39"/>
    </row>
    <row r="149" spans="1:12">
      <c r="K149" s="46"/>
      <c r="L149" s="46"/>
    </row>
    <row r="150" spans="1:12">
      <c r="J150" s="42"/>
    </row>
    <row r="151" spans="1:12">
      <c r="J151" s="42"/>
    </row>
    <row r="152" spans="1:12">
      <c r="J152" s="42"/>
      <c r="L152" s="43"/>
    </row>
    <row r="153" spans="1:12">
      <c r="J153" s="42"/>
      <c r="L153" s="43"/>
    </row>
    <row r="154" spans="1:12">
      <c r="J154" s="42"/>
      <c r="L154" s="43"/>
    </row>
    <row r="155" spans="1:12">
      <c r="J155" s="42"/>
      <c r="L155" s="43"/>
    </row>
    <row r="156" spans="1:12">
      <c r="J156" s="42"/>
      <c r="K156" s="42"/>
      <c r="L156" s="43"/>
    </row>
    <row r="157" spans="1:12">
      <c r="J157" s="42"/>
      <c r="K157" s="43"/>
      <c r="L157" s="43"/>
    </row>
    <row r="158" spans="1:12">
      <c r="J158" s="42"/>
      <c r="K158" s="42"/>
      <c r="L158" s="43"/>
    </row>
    <row r="159" spans="1:12">
      <c r="J159" s="42"/>
      <c r="L159" s="43"/>
    </row>
    <row r="160" spans="1:12">
      <c r="J160" s="42"/>
      <c r="L160" s="43"/>
    </row>
    <row r="161" spans="10:12">
      <c r="J161" s="42"/>
      <c r="L161" s="43"/>
    </row>
    <row r="162" spans="10:12">
      <c r="J162" s="42"/>
      <c r="L162" s="43"/>
    </row>
    <row r="163" spans="10:12">
      <c r="J163" s="42"/>
      <c r="L163" s="43"/>
    </row>
    <row r="164" spans="10:12">
      <c r="J164" s="42"/>
      <c r="L164" s="43"/>
    </row>
    <row r="165" spans="10:12">
      <c r="J165" s="42"/>
      <c r="L165" s="43"/>
    </row>
    <row r="166" spans="10:12">
      <c r="J166" s="42"/>
    </row>
    <row r="167" spans="10:12">
      <c r="J167" s="42"/>
    </row>
    <row r="168" spans="10:12">
      <c r="J168" s="42"/>
    </row>
    <row r="169" spans="10:12">
      <c r="J169" s="42"/>
    </row>
  </sheetData>
  <mergeCells count="158">
    <mergeCell ref="A2:J2"/>
    <mergeCell ref="B59:H59"/>
    <mergeCell ref="B6:G6"/>
    <mergeCell ref="H6:J6"/>
    <mergeCell ref="B8:G8"/>
    <mergeCell ref="H8:J8"/>
    <mergeCell ref="A9:J9"/>
    <mergeCell ref="A10:J10"/>
    <mergeCell ref="A3:J3"/>
    <mergeCell ref="B4:G4"/>
    <mergeCell ref="H4:J4"/>
    <mergeCell ref="B5:G5"/>
    <mergeCell ref="H5:J5"/>
    <mergeCell ref="B15:G15"/>
    <mergeCell ref="H15:J15"/>
    <mergeCell ref="B16:G16"/>
    <mergeCell ref="H16:J16"/>
    <mergeCell ref="B7:G7"/>
    <mergeCell ref="H7:J7"/>
    <mergeCell ref="B17:G17"/>
    <mergeCell ref="H17:J17"/>
    <mergeCell ref="A11:J11"/>
    <mergeCell ref="A12:J12"/>
    <mergeCell ref="B13:G13"/>
    <mergeCell ref="H13:J13"/>
    <mergeCell ref="B14:G14"/>
    <mergeCell ref="H14:J14"/>
    <mergeCell ref="B22:I22"/>
    <mergeCell ref="B23:H23"/>
    <mergeCell ref="B24:I24"/>
    <mergeCell ref="B25:I25"/>
    <mergeCell ref="B26:I26"/>
    <mergeCell ref="B27:H27"/>
    <mergeCell ref="B18:G18"/>
    <mergeCell ref="H18:J18"/>
    <mergeCell ref="A19:J19"/>
    <mergeCell ref="A20:J20"/>
    <mergeCell ref="B21:G21"/>
    <mergeCell ref="H21:I21"/>
    <mergeCell ref="B34:H34"/>
    <mergeCell ref="A35:I35"/>
    <mergeCell ref="A36:J36"/>
    <mergeCell ref="A37:J37"/>
    <mergeCell ref="B38:H38"/>
    <mergeCell ref="B39:H39"/>
    <mergeCell ref="A28:I28"/>
    <mergeCell ref="A29:J29"/>
    <mergeCell ref="A30:J30"/>
    <mergeCell ref="A31:J31"/>
    <mergeCell ref="B32:I32"/>
    <mergeCell ref="B33:H33"/>
    <mergeCell ref="B46:H46"/>
    <mergeCell ref="A47:H47"/>
    <mergeCell ref="A48:J48"/>
    <mergeCell ref="A49:J49"/>
    <mergeCell ref="B50:I50"/>
    <mergeCell ref="B51:I51"/>
    <mergeCell ref="B40:H40"/>
    <mergeCell ref="B41:D41"/>
    <mergeCell ref="B42:H42"/>
    <mergeCell ref="B43:H43"/>
    <mergeCell ref="B44:H44"/>
    <mergeCell ref="B45:H45"/>
    <mergeCell ref="B58:H58"/>
    <mergeCell ref="B60:I60"/>
    <mergeCell ref="A61:I61"/>
    <mergeCell ref="A62:J62"/>
    <mergeCell ref="B52:H52"/>
    <mergeCell ref="B53:H53"/>
    <mergeCell ref="B54:H54"/>
    <mergeCell ref="B55:I55"/>
    <mergeCell ref="B56:H56"/>
    <mergeCell ref="B57:H57"/>
    <mergeCell ref="A69:J69"/>
    <mergeCell ref="A70:J70"/>
    <mergeCell ref="B71:I71"/>
    <mergeCell ref="B72:I72"/>
    <mergeCell ref="B73:I73"/>
    <mergeCell ref="B74:H74"/>
    <mergeCell ref="A63:J63"/>
    <mergeCell ref="B64:I64"/>
    <mergeCell ref="C65:I65"/>
    <mergeCell ref="C66:I66"/>
    <mergeCell ref="C67:I67"/>
    <mergeCell ref="A68:I68"/>
    <mergeCell ref="A82:I82"/>
    <mergeCell ref="A83:J83"/>
    <mergeCell ref="B84:I84"/>
    <mergeCell ref="B85:H85"/>
    <mergeCell ref="B86:I86"/>
    <mergeCell ref="B87:I87"/>
    <mergeCell ref="B75:I75"/>
    <mergeCell ref="B76:I76"/>
    <mergeCell ref="B77:H77"/>
    <mergeCell ref="A78:I78"/>
    <mergeCell ref="A80:J80"/>
    <mergeCell ref="A81:J81"/>
    <mergeCell ref="A79:J79"/>
    <mergeCell ref="A94:J94"/>
    <mergeCell ref="B95:I95"/>
    <mergeCell ref="B96:I96"/>
    <mergeCell ref="A97:I97"/>
    <mergeCell ref="B98:I98"/>
    <mergeCell ref="A99:I99"/>
    <mergeCell ref="B88:I88"/>
    <mergeCell ref="B89:I89"/>
    <mergeCell ref="B90:I90"/>
    <mergeCell ref="A91:I91"/>
    <mergeCell ref="B92:I92"/>
    <mergeCell ref="A93:I93"/>
    <mergeCell ref="A106:J106"/>
    <mergeCell ref="A107:J107"/>
    <mergeCell ref="B108:I108"/>
    <mergeCell ref="B109:I109"/>
    <mergeCell ref="B110:I110"/>
    <mergeCell ref="B111:I111"/>
    <mergeCell ref="A100:J100"/>
    <mergeCell ref="A101:J101"/>
    <mergeCell ref="B102:I102"/>
    <mergeCell ref="B103:I103"/>
    <mergeCell ref="B104:I104"/>
    <mergeCell ref="A105:I105"/>
    <mergeCell ref="B117:H117"/>
    <mergeCell ref="A118:H118"/>
    <mergeCell ref="B119:H119"/>
    <mergeCell ref="A120:H120"/>
    <mergeCell ref="B121:H121"/>
    <mergeCell ref="B122:H122"/>
    <mergeCell ref="A112:I112"/>
    <mergeCell ref="A113:J113"/>
    <mergeCell ref="A114:J114"/>
    <mergeCell ref="B115:H115"/>
    <mergeCell ref="A116:H116"/>
    <mergeCell ref="B129:H129"/>
    <mergeCell ref="A130:I130"/>
    <mergeCell ref="A131:J131"/>
    <mergeCell ref="A132:H132"/>
    <mergeCell ref="A133:C135"/>
    <mergeCell ref="D133:J133"/>
    <mergeCell ref="D134:J134"/>
    <mergeCell ref="D135:J135"/>
    <mergeCell ref="B123:H123"/>
    <mergeCell ref="B124:H124"/>
    <mergeCell ref="B125:H125"/>
    <mergeCell ref="B126:H126"/>
    <mergeCell ref="B127:H127"/>
    <mergeCell ref="B128:H128"/>
    <mergeCell ref="B142:I142"/>
    <mergeCell ref="B143:I143"/>
    <mergeCell ref="A144:I144"/>
    <mergeCell ref="B145:I145"/>
    <mergeCell ref="A146:I146"/>
    <mergeCell ref="A136:J136"/>
    <mergeCell ref="A137:J137"/>
    <mergeCell ref="A138:I138"/>
    <mergeCell ref="B139:I139"/>
    <mergeCell ref="B140:I140"/>
    <mergeCell ref="B141:I141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2060"/>
    <pageSetUpPr fitToPage="1"/>
  </sheetPr>
  <dimension ref="A1:H112"/>
  <sheetViews>
    <sheetView view="pageBreakPreview" topLeftCell="D1" zoomScale="80" zoomScaleNormal="100" zoomScaleSheetLayoutView="80" zoomScalePageLayoutView="118" workbookViewId="0">
      <selection activeCell="K13" sqref="K13"/>
    </sheetView>
  </sheetViews>
  <sheetFormatPr defaultRowHeight="15"/>
  <cols>
    <col min="1" max="1" width="6.5546875" style="140" customWidth="1"/>
    <col min="2" max="2" width="42.77734375" style="126" customWidth="1"/>
    <col min="3" max="3" width="16.21875" style="126" customWidth="1"/>
    <col min="4" max="4" width="15.77734375" style="126" customWidth="1"/>
    <col min="5" max="5" width="17.33203125" style="126" customWidth="1"/>
    <col min="6" max="6" width="14.77734375" style="126" customWidth="1"/>
    <col min="7" max="7" width="22.21875" style="126" customWidth="1"/>
    <col min="8" max="8" width="21.21875" style="126" customWidth="1"/>
    <col min="9" max="1021" width="8.77734375" style="126" customWidth="1"/>
    <col min="1022" max="16384" width="8.88671875" style="126"/>
  </cols>
  <sheetData>
    <row r="1" spans="1:8" ht="18.75" customHeight="1">
      <c r="A1" s="223" t="s">
        <v>123</v>
      </c>
      <c r="B1" s="224"/>
      <c r="C1" s="224"/>
      <c r="D1" s="224"/>
      <c r="E1" s="224"/>
      <c r="F1" s="224"/>
      <c r="G1" s="224"/>
      <c r="H1" s="224"/>
    </row>
    <row r="2" spans="1:8" s="129" customFormat="1" ht="76.5" customHeight="1">
      <c r="A2" s="127" t="s">
        <v>135</v>
      </c>
      <c r="B2" s="128" t="s">
        <v>124</v>
      </c>
      <c r="C2" s="128" t="s">
        <v>125</v>
      </c>
      <c r="D2" s="128" t="s">
        <v>126</v>
      </c>
      <c r="E2" s="128" t="s">
        <v>127</v>
      </c>
      <c r="F2" s="128" t="s">
        <v>128</v>
      </c>
      <c r="G2" s="128" t="s">
        <v>129</v>
      </c>
      <c r="H2" s="128" t="s">
        <v>130</v>
      </c>
    </row>
    <row r="3" spans="1:8" ht="40.049999999999997" customHeight="1">
      <c r="A3" s="130">
        <v>1</v>
      </c>
      <c r="B3" s="131" t="s">
        <v>161</v>
      </c>
      <c r="C3" s="132">
        <f>'ENG CIVIL'!J146</f>
        <v>32294.46101011111</v>
      </c>
      <c r="D3" s="130">
        <v>1</v>
      </c>
      <c r="E3" s="132">
        <f>C3*D3</f>
        <v>32294.46101011111</v>
      </c>
      <c r="F3" s="130">
        <v>4</v>
      </c>
      <c r="G3" s="132">
        <f>F3*E3</f>
        <v>129177.84404044444</v>
      </c>
      <c r="H3" s="132">
        <f>G3*12</f>
        <v>1550134.1284853332</v>
      </c>
    </row>
    <row r="4" spans="1:8" ht="40.049999999999997" customHeight="1">
      <c r="A4" s="130">
        <v>2</v>
      </c>
      <c r="B4" s="131" t="s">
        <v>162</v>
      </c>
      <c r="C4" s="132">
        <f>'ENG ELÉTRICA'!J146</f>
        <v>32294.46101011111</v>
      </c>
      <c r="D4" s="130">
        <v>1</v>
      </c>
      <c r="E4" s="132">
        <f t="shared" ref="E4:E6" si="0">C4*D4</f>
        <v>32294.46101011111</v>
      </c>
      <c r="F4" s="130">
        <v>2</v>
      </c>
      <c r="G4" s="132">
        <f t="shared" ref="G4:G6" si="1">F4*E4</f>
        <v>64588.92202022222</v>
      </c>
      <c r="H4" s="132">
        <f t="shared" ref="H4:H6" si="2">G4*12</f>
        <v>775067.06424266659</v>
      </c>
    </row>
    <row r="5" spans="1:8" ht="40.049999999999997" customHeight="1">
      <c r="A5" s="130">
        <v>3</v>
      </c>
      <c r="B5" s="131" t="s">
        <v>163</v>
      </c>
      <c r="C5" s="132">
        <f>'ENG MECÂNICA'!J146</f>
        <v>32294.46101011111</v>
      </c>
      <c r="D5" s="130">
        <v>1</v>
      </c>
      <c r="E5" s="132">
        <f t="shared" ref="E5" si="3">C5*D5</f>
        <v>32294.46101011111</v>
      </c>
      <c r="F5" s="130">
        <v>2</v>
      </c>
      <c r="G5" s="132">
        <f t="shared" si="1"/>
        <v>64588.92202022222</v>
      </c>
      <c r="H5" s="132">
        <f t="shared" si="2"/>
        <v>775067.06424266659</v>
      </c>
    </row>
    <row r="6" spans="1:8" ht="40.049999999999997" customHeight="1">
      <c r="A6" s="130">
        <v>4</v>
      </c>
      <c r="B6" s="131" t="s">
        <v>164</v>
      </c>
      <c r="C6" s="132">
        <f>'TÉC EDIFICAÇÕES'!J146</f>
        <v>10418.270283888889</v>
      </c>
      <c r="D6" s="130">
        <v>1</v>
      </c>
      <c r="E6" s="132">
        <f t="shared" si="0"/>
        <v>10418.270283888889</v>
      </c>
      <c r="F6" s="130">
        <v>2</v>
      </c>
      <c r="G6" s="132">
        <f t="shared" si="1"/>
        <v>20836.540567777778</v>
      </c>
      <c r="H6" s="132">
        <f t="shared" si="2"/>
        <v>250038.48681333335</v>
      </c>
    </row>
    <row r="7" spans="1:8" ht="25.05" customHeight="1">
      <c r="A7" s="226" t="s">
        <v>131</v>
      </c>
      <c r="B7" s="226"/>
      <c r="C7" s="226"/>
      <c r="D7" s="226"/>
      <c r="E7" s="226"/>
      <c r="F7" s="226"/>
      <c r="G7" s="133">
        <f>SUM(G3:G6)</f>
        <v>279192.22864866664</v>
      </c>
      <c r="H7" s="133">
        <f>SUM(H3:H6)</f>
        <v>3350306.7437839997</v>
      </c>
    </row>
    <row r="8" spans="1:8" ht="25.05" customHeight="1">
      <c r="A8" s="134"/>
      <c r="B8" s="135"/>
      <c r="C8" s="135"/>
      <c r="D8" s="135"/>
      <c r="E8" s="135"/>
      <c r="F8" s="135"/>
      <c r="G8" s="136"/>
      <c r="H8" s="136"/>
    </row>
    <row r="9" spans="1:8" ht="25.05" customHeight="1">
      <c r="A9" s="134"/>
      <c r="B9" s="135"/>
      <c r="C9" s="135"/>
      <c r="D9" s="135"/>
      <c r="E9" s="135"/>
      <c r="F9" s="135"/>
      <c r="G9" s="136"/>
      <c r="H9" s="136"/>
    </row>
    <row r="10" spans="1:8" ht="30" customHeight="1">
      <c r="A10" s="228" t="s">
        <v>132</v>
      </c>
      <c r="B10" s="228"/>
      <c r="C10" s="228"/>
      <c r="D10" s="228"/>
      <c r="E10" s="228"/>
      <c r="F10" s="228"/>
      <c r="G10" s="228"/>
      <c r="H10" s="228"/>
    </row>
    <row r="11" spans="1:8" ht="30" customHeight="1">
      <c r="A11" s="130" t="s">
        <v>1</v>
      </c>
      <c r="B11" s="227" t="s">
        <v>133</v>
      </c>
      <c r="C11" s="227"/>
      <c r="D11" s="227"/>
      <c r="E11" s="227"/>
      <c r="F11" s="227"/>
      <c r="G11" s="137">
        <f>G7</f>
        <v>279192.22864866664</v>
      </c>
      <c r="H11" s="137"/>
    </row>
    <row r="12" spans="1:8" ht="30" customHeight="1">
      <c r="A12" s="130" t="s">
        <v>3</v>
      </c>
      <c r="B12" s="227" t="s">
        <v>134</v>
      </c>
      <c r="C12" s="227"/>
      <c r="D12" s="227"/>
      <c r="E12" s="227"/>
      <c r="F12" s="227"/>
      <c r="G12" s="138">
        <v>12</v>
      </c>
      <c r="H12" s="138"/>
    </row>
    <row r="13" spans="1:8" ht="30" customHeight="1">
      <c r="A13" s="130" t="s">
        <v>5</v>
      </c>
      <c r="B13" s="225" t="s">
        <v>165</v>
      </c>
      <c r="C13" s="225"/>
      <c r="D13" s="225"/>
      <c r="E13" s="225"/>
      <c r="F13" s="225"/>
      <c r="G13" s="139">
        <f>G12*G11</f>
        <v>3350306.7437839997</v>
      </c>
      <c r="H13" s="139"/>
    </row>
    <row r="106" spans="8:8">
      <c r="H106" s="141"/>
    </row>
    <row r="108" spans="8:8">
      <c r="H108" s="141"/>
    </row>
    <row r="112" spans="8:8">
      <c r="H112" s="141"/>
    </row>
  </sheetData>
  <mergeCells count="6">
    <mergeCell ref="A1:H1"/>
    <mergeCell ref="B13:F13"/>
    <mergeCell ref="A7:F7"/>
    <mergeCell ref="B11:F11"/>
    <mergeCell ref="B12:F12"/>
    <mergeCell ref="A10:H10"/>
  </mergeCells>
  <pageMargins left="0.51180555555555496" right="0.51180555555555496" top="0.78749999999999998" bottom="0.78749999999999998" header="0.51180555555555496" footer="0.51180555555555496"/>
  <pageSetup paperSize="9" scale="60" firstPageNumber="0" fitToHeight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1BB12-BD49-4341-A90F-CA124FE6A43C}">
  <dimension ref="A1:AB873"/>
  <sheetViews>
    <sheetView tabSelected="1" topLeftCell="K22" workbookViewId="0">
      <selection activeCell="O36" sqref="O36"/>
    </sheetView>
  </sheetViews>
  <sheetFormatPr defaultColWidth="12.6640625" defaultRowHeight="15.6"/>
  <cols>
    <col min="1" max="1" width="3.6640625" style="53" customWidth="1"/>
    <col min="2" max="2" width="6.33203125" style="53" bestFit="1" customWidth="1"/>
    <col min="3" max="3" width="10.21875" style="53" bestFit="1" customWidth="1"/>
    <col min="4" max="4" width="47.21875" style="66" customWidth="1"/>
    <col min="5" max="5" width="11.6640625" style="53" bestFit="1" customWidth="1"/>
    <col min="6" max="6" width="6.21875" style="53" hidden="1" customWidth="1"/>
    <col min="7" max="7" width="16.21875" style="53" customWidth="1"/>
    <col min="8" max="8" width="12.5546875" style="53" bestFit="1" customWidth="1"/>
    <col min="9" max="9" width="14.109375" style="53" bestFit="1" customWidth="1"/>
    <col min="10" max="13" width="15.5546875" style="53" bestFit="1" customWidth="1"/>
    <col min="14" max="14" width="15.44140625" style="53" bestFit="1" customWidth="1"/>
    <col min="15" max="15" width="14.77734375" style="53" bestFit="1" customWidth="1"/>
    <col min="16" max="28" width="12.109375" style="53" customWidth="1"/>
    <col min="29" max="16384" width="12.6640625" style="53"/>
  </cols>
  <sheetData>
    <row r="1" spans="1:28" ht="16.2" thickBot="1">
      <c r="B1" s="52"/>
    </row>
    <row r="2" spans="1:28" ht="46.8">
      <c r="B2" s="54" t="s">
        <v>145</v>
      </c>
      <c r="C2" s="55" t="s">
        <v>146</v>
      </c>
      <c r="D2" s="55" t="s">
        <v>147</v>
      </c>
      <c r="E2" s="54" t="s">
        <v>148</v>
      </c>
      <c r="F2" s="55" t="s">
        <v>149</v>
      </c>
      <c r="G2" s="56" t="s">
        <v>150</v>
      </c>
      <c r="H2" s="56" t="s">
        <v>151</v>
      </c>
      <c r="I2" s="56" t="s">
        <v>152</v>
      </c>
      <c r="J2" s="56" t="s">
        <v>167</v>
      </c>
      <c r="K2" s="56" t="s">
        <v>168</v>
      </c>
      <c r="L2" s="56" t="s">
        <v>169</v>
      </c>
      <c r="M2" s="57" t="s">
        <v>170</v>
      </c>
      <c r="N2" s="58" t="s">
        <v>153</v>
      </c>
      <c r="O2" s="59" t="s">
        <v>154</v>
      </c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</row>
    <row r="3" spans="1:28">
      <c r="B3" s="234" t="s">
        <v>155</v>
      </c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6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</row>
    <row r="4" spans="1:28" ht="39.6">
      <c r="B4" s="76">
        <v>1</v>
      </c>
      <c r="C4" s="77">
        <f>[1]CUSTOS!C12</f>
        <v>336021</v>
      </c>
      <c r="D4" s="78" t="str">
        <f>[1]CUSTOS!E12</f>
        <v>Corda de nylon, padrão NR-18, fabricada em 100% em poliéster, 12mm, rolo com 50m. Modelo de referência: Elastobor, Cod: 1897750 ou similar.</v>
      </c>
      <c r="E4" s="77" t="str">
        <f>[1]CUSTOS!F12</f>
        <v>Rolo 50 mt</v>
      </c>
      <c r="F4" s="79">
        <f>[1]CUSTOS!I12</f>
        <v>1</v>
      </c>
      <c r="G4" s="80">
        <f>H4/F4</f>
        <v>4.5900000000000007</v>
      </c>
      <c r="H4" s="81">
        <f>[1]CUSTOS!O12</f>
        <v>4.5900000000000007</v>
      </c>
      <c r="I4" s="77">
        <v>2</v>
      </c>
      <c r="J4" s="77">
        <v>0</v>
      </c>
      <c r="K4" s="77">
        <v>0</v>
      </c>
      <c r="L4" s="77">
        <v>0</v>
      </c>
      <c r="M4" s="82">
        <v>0</v>
      </c>
      <c r="N4" s="83">
        <f>SUM(I4:M4)</f>
        <v>2</v>
      </c>
      <c r="O4" s="84">
        <f>N4*G4</f>
        <v>9.1800000000000015</v>
      </c>
    </row>
    <row r="5" spans="1:28" ht="132">
      <c r="B5" s="76">
        <v>11</v>
      </c>
      <c r="C5" s="77">
        <f>[1]CUSTOS!C42</f>
        <v>602436</v>
      </c>
      <c r="D5" s="78" t="str">
        <f>[1]CUSTOS!E42</f>
        <v>Cinto tipo paraquedista, com 01 ponto de conexão, com 03 fivelas duplas em aço para ajuste nas pernas e cintura, 01 meia argola em aço com ponto de conexão dorsal, confeccionado em material sintético poliéster, com duplo talabarte modelo Y em fita, com 02 conectores classe A em aço com abertura de 55mm, com 01 absorvedor de energia com conector classe T em aço, com abertura de 18mm e tamanho 1,35m. Modelo de referência: CAMPER CP 1101 – CA 45452 ou similar;</v>
      </c>
      <c r="E5" s="77" t="str">
        <f>[1]CUSTOS!F42</f>
        <v>Unidade</v>
      </c>
      <c r="F5" s="79">
        <f>[1]CUSTOS!I42</f>
        <v>1</v>
      </c>
      <c r="G5" s="80">
        <f>H5/F5</f>
        <v>106.21</v>
      </c>
      <c r="H5" s="81">
        <f>[1]CUSTOS!O42</f>
        <v>106.21</v>
      </c>
      <c r="I5" s="77">
        <v>2</v>
      </c>
      <c r="J5" s="77">
        <v>0</v>
      </c>
      <c r="K5" s="77">
        <v>0</v>
      </c>
      <c r="L5" s="77">
        <v>0</v>
      </c>
      <c r="M5" s="82">
        <v>0</v>
      </c>
      <c r="N5" s="83">
        <f>SUM(I5:M5)</f>
        <v>2</v>
      </c>
      <c r="O5" s="84">
        <f t="shared" ref="O5" si="0">N5*G5</f>
        <v>212.42</v>
      </c>
    </row>
    <row r="6" spans="1:28" ht="26.4">
      <c r="B6" s="76">
        <v>14</v>
      </c>
      <c r="C6" s="77">
        <f>[1]CUSTOS!C51</f>
        <v>614571</v>
      </c>
      <c r="D6" s="78" t="str">
        <f>[1]CUSTOS!E51</f>
        <v>Trena eletrônica a laser digital. Modelo de referência: Bosch ou similar;</v>
      </c>
      <c r="E6" s="77" t="str">
        <f>[1]CUSTOS!F51</f>
        <v>Unidade</v>
      </c>
      <c r="F6" s="79">
        <f>[1]CUSTOS!I51</f>
        <v>1</v>
      </c>
      <c r="G6" s="80">
        <f>H6/F6</f>
        <v>415.77333333333331</v>
      </c>
      <c r="H6" s="81">
        <f>[1]CUSTOS!O51</f>
        <v>415.77333333333331</v>
      </c>
      <c r="I6" s="77">
        <v>2</v>
      </c>
      <c r="J6" s="77">
        <v>0</v>
      </c>
      <c r="K6" s="77">
        <v>0</v>
      </c>
      <c r="L6" s="77">
        <v>0</v>
      </c>
      <c r="M6" s="82">
        <v>0</v>
      </c>
      <c r="N6" s="83">
        <f>SUM(I6:M6)</f>
        <v>2</v>
      </c>
      <c r="O6" s="84">
        <f t="shared" ref="O6" si="1">N6*G6</f>
        <v>831.54666666666662</v>
      </c>
    </row>
    <row r="7" spans="1:28" ht="26.4">
      <c r="B7" s="76">
        <v>15</v>
      </c>
      <c r="C7" s="77">
        <f>[1]CUSTOS!C54</f>
        <v>601642</v>
      </c>
      <c r="D7" s="78" t="str">
        <f>[1]CUSTOS!E54</f>
        <v>Medidor de nível, 300 mm 12" em alumínio com duas ampolas. Modelo de referência: Tramontina ou similar.</v>
      </c>
      <c r="E7" s="77" t="str">
        <f>[1]CUSTOS!F54</f>
        <v>Unidade</v>
      </c>
      <c r="F7" s="79">
        <f>[1]CUSTOS!I54</f>
        <v>1</v>
      </c>
      <c r="G7" s="80">
        <f>H7/F7</f>
        <v>22</v>
      </c>
      <c r="H7" s="81">
        <f>[1]CUSTOS!O54</f>
        <v>22</v>
      </c>
      <c r="I7" s="77">
        <v>2</v>
      </c>
      <c r="J7" s="77">
        <v>0</v>
      </c>
      <c r="K7" s="77">
        <v>0</v>
      </c>
      <c r="L7" s="77">
        <v>0</v>
      </c>
      <c r="M7" s="82">
        <v>0</v>
      </c>
      <c r="N7" s="83">
        <f>SUM(I7:M7)</f>
        <v>2</v>
      </c>
      <c r="O7" s="84">
        <f t="shared" ref="O7" si="2">N7*G7</f>
        <v>44</v>
      </c>
    </row>
    <row r="8" spans="1:28" s="93" customFormat="1" ht="30" customHeight="1">
      <c r="B8" s="76"/>
      <c r="C8" s="76"/>
      <c r="D8" s="94"/>
      <c r="E8" s="76"/>
      <c r="F8" s="95"/>
      <c r="G8" s="96"/>
      <c r="H8" s="97"/>
      <c r="I8" s="76"/>
      <c r="J8" s="76"/>
      <c r="K8" s="76"/>
      <c r="L8" s="76"/>
      <c r="M8" s="85"/>
      <c r="N8" s="98"/>
      <c r="O8" s="99">
        <f>SUM(O4:O7)</f>
        <v>1097.1466666666665</v>
      </c>
    </row>
    <row r="9" spans="1:28" ht="30" customHeight="1">
      <c r="B9" s="85"/>
      <c r="C9" s="86"/>
      <c r="D9" s="87"/>
      <c r="E9" s="86"/>
      <c r="F9" s="88"/>
      <c r="G9" s="89"/>
      <c r="H9" s="90"/>
      <c r="I9" s="86"/>
      <c r="J9" s="86"/>
      <c r="K9" s="86"/>
      <c r="L9" s="86"/>
      <c r="M9" s="86"/>
      <c r="N9" s="86"/>
      <c r="O9" s="116">
        <f>O8/4</f>
        <v>274.28666666666663</v>
      </c>
    </row>
    <row r="10" spans="1:28">
      <c r="B10" s="85"/>
      <c r="C10" s="86"/>
      <c r="D10" s="87"/>
      <c r="E10" s="86"/>
      <c r="F10" s="88"/>
      <c r="G10" s="89"/>
      <c r="H10" s="90"/>
      <c r="I10" s="86"/>
      <c r="J10" s="86"/>
      <c r="K10" s="86"/>
      <c r="L10" s="86"/>
      <c r="M10" s="86"/>
      <c r="N10" s="86"/>
      <c r="O10" s="91"/>
    </row>
    <row r="11" spans="1:28" ht="15.6" customHeight="1">
      <c r="B11" s="234" t="s">
        <v>174</v>
      </c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6"/>
    </row>
    <row r="12" spans="1:28" ht="52.8">
      <c r="A12" s="92"/>
      <c r="B12" s="76">
        <v>2</v>
      </c>
      <c r="C12" s="77">
        <f>[1]CUSTOS!C15</f>
        <v>221218</v>
      </c>
      <c r="D12" s="78" t="str">
        <f>[1]CUSTOS!E15</f>
        <v>Capacete de segurança, classe A e E, branco, com jugular para proteção contra impactos de objetos sobre o crânio. Modelo de referência: H-700 CA 29638 ou similar;</v>
      </c>
      <c r="E12" s="77" t="str">
        <f>[1]CUSTOS!F15</f>
        <v>unidade</v>
      </c>
      <c r="F12" s="79">
        <f>[1]CUSTOS!I15</f>
        <v>1</v>
      </c>
      <c r="G12" s="80">
        <f t="shared" ref="G12:G22" si="3">H12/F12</f>
        <v>15.89</v>
      </c>
      <c r="H12" s="81">
        <f>[1]CUSTOS!O15</f>
        <v>15.89</v>
      </c>
      <c r="I12" s="77">
        <v>0</v>
      </c>
      <c r="J12" s="77">
        <v>1</v>
      </c>
      <c r="K12" s="77">
        <v>1</v>
      </c>
      <c r="L12" s="77">
        <v>1</v>
      </c>
      <c r="M12" s="82">
        <v>1</v>
      </c>
      <c r="N12" s="83">
        <f t="shared" ref="N12:N22" si="4">SUM(I12:M12)</f>
        <v>4</v>
      </c>
      <c r="O12" s="84">
        <f>N12*G12</f>
        <v>63.56</v>
      </c>
    </row>
    <row r="13" spans="1:28" ht="39.6">
      <c r="A13" s="92"/>
      <c r="B13" s="76">
        <v>3</v>
      </c>
      <c r="C13" s="77">
        <f>[1]CUSTOS!C18</f>
        <v>333626</v>
      </c>
      <c r="D13" s="78" t="str">
        <f>[1]CUSTOS!E18</f>
        <v>Óculos de segurança para proteção dos olhos contra impactos de partículas volantes. Modelo de Referência Danny DA14500 CA 9722 ou similar;</v>
      </c>
      <c r="E13" s="77" t="str">
        <f>[1]CUSTOS!F18</f>
        <v>Unidade</v>
      </c>
      <c r="F13" s="79">
        <f>[1]CUSTOS!I18</f>
        <v>1</v>
      </c>
      <c r="G13" s="80">
        <f t="shared" si="3"/>
        <v>10.5</v>
      </c>
      <c r="H13" s="81">
        <f>[1]CUSTOS!O18</f>
        <v>10.5</v>
      </c>
      <c r="I13" s="77">
        <v>0</v>
      </c>
      <c r="J13" s="77">
        <v>1</v>
      </c>
      <c r="K13" s="77">
        <v>1</v>
      </c>
      <c r="L13" s="77">
        <v>1</v>
      </c>
      <c r="M13" s="82">
        <v>1</v>
      </c>
      <c r="N13" s="83">
        <f t="shared" si="4"/>
        <v>4</v>
      </c>
      <c r="O13" s="84">
        <f t="shared" ref="O13" si="5">N13*G13</f>
        <v>42</v>
      </c>
    </row>
    <row r="14" spans="1:28" ht="52.8">
      <c r="A14" s="92"/>
      <c r="B14" s="76">
        <v>4</v>
      </c>
      <c r="C14" s="77">
        <f>[1]CUSTOS!C21</f>
        <v>616645</v>
      </c>
      <c r="D14" s="78" t="str">
        <f>[1]CUSTOS!E21</f>
        <v>Protetor auricular de inserção para proteção do sistema auditivo material silicone, com cordas. Modelo de referência: Protetor Auricular 18Db Em Silicone Protect Maximus CA 28534 ou similar;</v>
      </c>
      <c r="E14" s="77" t="str">
        <f>[1]CUSTOS!F21</f>
        <v>Unidade</v>
      </c>
      <c r="F14" s="79">
        <f>[1]CUSTOS!I21</f>
        <v>1</v>
      </c>
      <c r="G14" s="80">
        <f t="shared" si="3"/>
        <v>3</v>
      </c>
      <c r="H14" s="81">
        <f>[1]CUSTOS!O21</f>
        <v>3</v>
      </c>
      <c r="I14" s="77">
        <v>0</v>
      </c>
      <c r="J14" s="77">
        <v>1</v>
      </c>
      <c r="K14" s="77">
        <v>1</v>
      </c>
      <c r="L14" s="77">
        <v>1</v>
      </c>
      <c r="M14" s="82">
        <v>1</v>
      </c>
      <c r="N14" s="83">
        <f t="shared" si="4"/>
        <v>4</v>
      </c>
      <c r="O14" s="84">
        <f t="shared" ref="O14" si="6">N14*G14</f>
        <v>12</v>
      </c>
    </row>
    <row r="15" spans="1:28" ht="66">
      <c r="A15" s="92"/>
      <c r="B15" s="76">
        <v>5</v>
      </c>
      <c r="C15" s="77" t="str">
        <f>[1]CUSTOS!C24</f>
        <v>-</v>
      </c>
      <c r="D15" s="78" t="str">
        <f>[1]CUSTOS!E24</f>
        <v>Protetor auditivo tipo concha, feito em plástico ABS e revestido com almofadas na extremidade das conchas e espuma no interior, arco com sistema de ajuste de altura e 15 dD. Modelo de referência: K30 - Kalipso | CA – 14472 ou similar;</v>
      </c>
      <c r="E15" s="77" t="str">
        <f>[1]CUSTOS!F24</f>
        <v>Unidade</v>
      </c>
      <c r="F15" s="79">
        <f>[1]CUSTOS!I24</f>
        <v>1</v>
      </c>
      <c r="G15" s="80">
        <f t="shared" si="3"/>
        <v>16.8</v>
      </c>
      <c r="H15" s="81">
        <f>[1]CUSTOS!O24</f>
        <v>16.8</v>
      </c>
      <c r="I15" s="77">
        <v>0</v>
      </c>
      <c r="J15" s="77">
        <v>1</v>
      </c>
      <c r="K15" s="77">
        <v>1</v>
      </c>
      <c r="L15" s="77">
        <v>1</v>
      </c>
      <c r="M15" s="82">
        <v>1</v>
      </c>
      <c r="N15" s="83">
        <f t="shared" si="4"/>
        <v>4</v>
      </c>
      <c r="O15" s="84">
        <f t="shared" ref="O15" si="7">N15*G15</f>
        <v>67.2</v>
      </c>
    </row>
    <row r="16" spans="1:28" ht="66">
      <c r="A16" s="92"/>
      <c r="B16" s="76">
        <v>6</v>
      </c>
      <c r="C16" s="77">
        <f>[1]CUSTOS!C27</f>
        <v>468374</v>
      </c>
      <c r="D16" s="78" t="str">
        <f>[1]CUSTOS!E27</f>
        <v>Respirador semifacial descartável, classe PFF1, sem válvula, dobrável, formado por filtro com tratamento eletrostático, TNT na parte interna e externa, clip nasal e tirantes em elástico. Modelo de referência: Delta Plus CA 38502 ou similar;</v>
      </c>
      <c r="E16" s="77" t="str">
        <f>[1]CUSTOS!F27</f>
        <v>Unidade</v>
      </c>
      <c r="F16" s="79">
        <f>[1]CUSTOS!I27</f>
        <v>1</v>
      </c>
      <c r="G16" s="80">
        <f t="shared" si="3"/>
        <v>3.5</v>
      </c>
      <c r="H16" s="81">
        <f>[1]CUSTOS!O27</f>
        <v>3.5</v>
      </c>
      <c r="I16" s="77">
        <v>0</v>
      </c>
      <c r="J16" s="77">
        <v>1</v>
      </c>
      <c r="K16" s="77">
        <v>1</v>
      </c>
      <c r="L16" s="77">
        <v>1</v>
      </c>
      <c r="M16" s="82">
        <v>1</v>
      </c>
      <c r="N16" s="83">
        <f t="shared" si="4"/>
        <v>4</v>
      </c>
      <c r="O16" s="84">
        <f t="shared" ref="O16" si="8">N16*G16</f>
        <v>14</v>
      </c>
    </row>
    <row r="17" spans="1:28" ht="66">
      <c r="A17" s="92"/>
      <c r="B17" s="76">
        <v>7</v>
      </c>
      <c r="C17" s="77">
        <f>[1]CUSTOS!C30</f>
        <v>468374</v>
      </c>
      <c r="D17" s="78" t="str">
        <f>[1]CUSTOS!E30</f>
        <v>Respirador semifacial descartável, classe PFF2, classe S, com válvula, confeccionada em material com tratamento eletrostático, com tirantes de elástico, clip nasal. Modelo de referência: KSN ref 438 CA 10578 ou similar;</v>
      </c>
      <c r="E17" s="77" t="str">
        <f>[1]CUSTOS!F30</f>
        <v>Unidade</v>
      </c>
      <c r="F17" s="79">
        <f>[1]CUSTOS!I30</f>
        <v>1</v>
      </c>
      <c r="G17" s="80">
        <f t="shared" si="3"/>
        <v>6.5</v>
      </c>
      <c r="H17" s="81">
        <f>[1]CUSTOS!O30</f>
        <v>6.5</v>
      </c>
      <c r="I17" s="77">
        <v>0</v>
      </c>
      <c r="J17" s="77">
        <v>1</v>
      </c>
      <c r="K17" s="77">
        <v>1</v>
      </c>
      <c r="L17" s="77">
        <v>1</v>
      </c>
      <c r="M17" s="82">
        <v>1</v>
      </c>
      <c r="N17" s="83">
        <f t="shared" si="4"/>
        <v>4</v>
      </c>
      <c r="O17" s="84">
        <f t="shared" ref="O17" si="9">N17*G17</f>
        <v>26</v>
      </c>
    </row>
    <row r="18" spans="1:28" ht="52.8">
      <c r="A18" s="92"/>
      <c r="B18" s="76">
        <v>8</v>
      </c>
      <c r="C18" s="77">
        <f>[1]CUSTOS!C33</f>
        <v>222677</v>
      </c>
      <c r="D18" s="78" t="str">
        <f>[1]CUSTOS!E33</f>
        <v>Luva de vaqueta, cinco dedos, confeccionada em couro, punho de segurança com elástico e acabamento em debrum. Modelo de referência: MEDIX, ref 4211 – CA 48923 ou similar;</v>
      </c>
      <c r="E18" s="77" t="str">
        <f>[1]CUSTOS!F33</f>
        <v>Unidade</v>
      </c>
      <c r="F18" s="79">
        <f>[1]CUSTOS!I33</f>
        <v>1</v>
      </c>
      <c r="G18" s="80">
        <f t="shared" si="3"/>
        <v>21.2</v>
      </c>
      <c r="H18" s="81">
        <f>[1]CUSTOS!O33</f>
        <v>21.2</v>
      </c>
      <c r="I18" s="77">
        <v>0</v>
      </c>
      <c r="J18" s="77">
        <v>1</v>
      </c>
      <c r="K18" s="77">
        <v>1</v>
      </c>
      <c r="L18" s="77">
        <v>1</v>
      </c>
      <c r="M18" s="82">
        <v>1</v>
      </c>
      <c r="N18" s="83">
        <f t="shared" si="4"/>
        <v>4</v>
      </c>
      <c r="O18" s="84">
        <f t="shared" ref="O18" si="10">N18*G18</f>
        <v>84.8</v>
      </c>
    </row>
    <row r="19" spans="1:28" ht="52.8">
      <c r="A19" s="92"/>
      <c r="B19" s="76">
        <v>9</v>
      </c>
      <c r="C19" s="77">
        <f>[1]CUSTOS!C36</f>
        <v>355664</v>
      </c>
      <c r="D19" s="78" t="str">
        <f>[1]CUSTOS!E36</f>
        <v>Luva pigmentada, confeccionada em algodão, cinco dedos e elástico no punho. Modelo de referência: Danny Cottonflex Branca DA-10.300 - CA 46575 ou similar;</v>
      </c>
      <c r="E19" s="77" t="str">
        <f>[1]CUSTOS!F36</f>
        <v>Unidade</v>
      </c>
      <c r="F19" s="79">
        <f>[1]CUSTOS!I36</f>
        <v>1</v>
      </c>
      <c r="G19" s="80">
        <f t="shared" si="3"/>
        <v>2.04</v>
      </c>
      <c r="H19" s="81">
        <f>[1]CUSTOS!O36</f>
        <v>2.04</v>
      </c>
      <c r="I19" s="77">
        <v>0</v>
      </c>
      <c r="J19" s="77">
        <v>1</v>
      </c>
      <c r="K19" s="77">
        <v>1</v>
      </c>
      <c r="L19" s="77">
        <v>1</v>
      </c>
      <c r="M19" s="82">
        <v>1</v>
      </c>
      <c r="N19" s="83">
        <f t="shared" si="4"/>
        <v>4</v>
      </c>
      <c r="O19" s="84">
        <f t="shared" ref="O19" si="11">N19*G19</f>
        <v>8.16</v>
      </c>
    </row>
    <row r="20" spans="1:28" ht="79.2">
      <c r="A20" s="92"/>
      <c r="B20" s="76">
        <v>10</v>
      </c>
      <c r="C20" s="77">
        <f>[1]CUSTOS!C39</f>
        <v>458415</v>
      </c>
      <c r="D20" s="78" t="str">
        <f>[1]CUSTOS!E39</f>
        <v>Calçado de segurança, tipo botina, com cadarço, sem biqueira de aço, confeccionado em couro, cor preta ou marrom, palmilha em não tecido de 4 mm, solado de poliuretano bi densidade injetado direto ao cabedal. Modelo de referência: CRIVAL PLUS ref. CP092P – CA 40099;</v>
      </c>
      <c r="E20" s="77" t="str">
        <f>[1]CUSTOS!F39</f>
        <v>Unidade</v>
      </c>
      <c r="F20" s="79">
        <f>[1]CUSTOS!I39</f>
        <v>1</v>
      </c>
      <c r="G20" s="80">
        <f t="shared" si="3"/>
        <v>83.34</v>
      </c>
      <c r="H20" s="81">
        <f>[1]CUSTOS!O39</f>
        <v>83.34</v>
      </c>
      <c r="I20" s="77">
        <v>0</v>
      </c>
      <c r="J20" s="77">
        <v>1</v>
      </c>
      <c r="K20" s="77">
        <v>1</v>
      </c>
      <c r="L20" s="77">
        <v>1</v>
      </c>
      <c r="M20" s="82">
        <v>1</v>
      </c>
      <c r="N20" s="83">
        <f t="shared" si="4"/>
        <v>4</v>
      </c>
      <c r="O20" s="84">
        <f t="shared" ref="O20" si="12">N20*G20</f>
        <v>333.36</v>
      </c>
    </row>
    <row r="21" spans="1:28" ht="39.6">
      <c r="A21" s="92"/>
      <c r="B21" s="76">
        <v>12</v>
      </c>
      <c r="C21" s="77">
        <f>[1]CUSTOS!C45</f>
        <v>486640</v>
      </c>
      <c r="D21" s="78" t="str">
        <f>[1]CUSTOS!E45</f>
        <v>Luvas de borracha isolante classe 00, cor preta, material Poliisopreno. 35cm de comprimento. Modelo de referência: ELSA-L00.002.01 - CA 38.400.</v>
      </c>
      <c r="E21" s="77" t="str">
        <f>[1]CUSTOS!F45</f>
        <v>Unidade</v>
      </c>
      <c r="F21" s="79">
        <f>[1]CUSTOS!I45</f>
        <v>1</v>
      </c>
      <c r="G21" s="80">
        <f t="shared" si="3"/>
        <v>199.29999999999998</v>
      </c>
      <c r="H21" s="81">
        <f>[1]CUSTOS!O45</f>
        <v>199.29999999999998</v>
      </c>
      <c r="I21" s="77">
        <v>0</v>
      </c>
      <c r="J21" s="77">
        <v>0</v>
      </c>
      <c r="K21" s="77">
        <v>1</v>
      </c>
      <c r="L21" s="77">
        <v>0</v>
      </c>
      <c r="M21" s="82">
        <v>0</v>
      </c>
      <c r="N21" s="83">
        <f t="shared" si="4"/>
        <v>1</v>
      </c>
      <c r="O21" s="84">
        <f t="shared" ref="O21" si="13">N21*G21</f>
        <v>199.29999999999998</v>
      </c>
    </row>
    <row r="22" spans="1:28" ht="39.6">
      <c r="A22" s="92"/>
      <c r="B22" s="76">
        <v>13</v>
      </c>
      <c r="C22" s="77">
        <f>[1]CUSTOS!C48</f>
        <v>393216</v>
      </c>
      <c r="D22" s="78" t="str">
        <f>[1]CUSTOS!E48</f>
        <v xml:space="preserve">Trena de bolso com fita de aço, ponta magnética, com freio de 5m. Modelo de referência: Tramontina ou similar; </v>
      </c>
      <c r="E22" s="77" t="str">
        <f>[1]CUSTOS!F48</f>
        <v>Unidade</v>
      </c>
      <c r="F22" s="79">
        <f>[1]CUSTOS!I48</f>
        <v>1</v>
      </c>
      <c r="G22" s="80">
        <f t="shared" si="3"/>
        <v>10.4</v>
      </c>
      <c r="H22" s="81">
        <f>[1]CUSTOS!O48</f>
        <v>10.4</v>
      </c>
      <c r="I22" s="77">
        <v>0</v>
      </c>
      <c r="J22" s="77">
        <v>1</v>
      </c>
      <c r="K22" s="77">
        <v>1</v>
      </c>
      <c r="L22" s="77">
        <v>1</v>
      </c>
      <c r="M22" s="82">
        <v>1</v>
      </c>
      <c r="N22" s="83">
        <f t="shared" si="4"/>
        <v>4</v>
      </c>
      <c r="O22" s="84">
        <f t="shared" ref="O22" si="14">N22*G22</f>
        <v>41.6</v>
      </c>
    </row>
    <row r="23" spans="1:28" s="93" customFormat="1" ht="30" customHeight="1">
      <c r="B23" s="100"/>
      <c r="C23" s="100"/>
      <c r="D23" s="101"/>
      <c r="E23" s="100"/>
      <c r="F23" s="102"/>
      <c r="G23" s="103"/>
      <c r="H23" s="104"/>
      <c r="I23" s="100"/>
      <c r="J23" s="100"/>
      <c r="K23" s="100"/>
      <c r="L23" s="100"/>
      <c r="M23" s="105"/>
      <c r="N23" s="106"/>
      <c r="O23" s="107">
        <f>SUM(O12:O22)</f>
        <v>891.98</v>
      </c>
    </row>
    <row r="24" spans="1:28" s="93" customFormat="1" ht="30" customHeight="1">
      <c r="B24" s="85"/>
      <c r="C24" s="110"/>
      <c r="D24" s="111"/>
      <c r="E24" s="110"/>
      <c r="F24" s="112"/>
      <c r="G24" s="113"/>
      <c r="H24" s="114"/>
      <c r="I24" s="110"/>
      <c r="J24" s="110"/>
      <c r="K24" s="110"/>
      <c r="L24" s="110"/>
      <c r="M24" s="110"/>
      <c r="N24" s="110"/>
      <c r="O24" s="115">
        <f>O23/4</f>
        <v>222.995</v>
      </c>
    </row>
    <row r="25" spans="1:28" ht="16.2" thickBot="1">
      <c r="B25" s="69"/>
      <c r="C25" s="70"/>
      <c r="D25" s="71"/>
      <c r="E25" s="70"/>
      <c r="F25" s="72"/>
      <c r="G25" s="73"/>
      <c r="H25" s="74"/>
      <c r="I25" s="70"/>
      <c r="J25" s="70"/>
      <c r="K25" s="70"/>
      <c r="L25" s="70"/>
      <c r="M25" s="70"/>
      <c r="N25" s="70"/>
      <c r="O25" s="75"/>
    </row>
    <row r="26" spans="1:28" s="93" customFormat="1" ht="30" customHeight="1" thickBot="1">
      <c r="B26" s="229" t="s">
        <v>156</v>
      </c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1"/>
      <c r="O26" s="109">
        <f>O23+O8</f>
        <v>1989.1266666666666</v>
      </c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</row>
    <row r="27" spans="1:28">
      <c r="B27" s="60"/>
      <c r="C27" s="61"/>
      <c r="D27" s="67"/>
      <c r="E27" s="62"/>
      <c r="F27" s="62"/>
      <c r="G27" s="62"/>
      <c r="H27" s="63"/>
    </row>
    <row r="28" spans="1:28">
      <c r="B28" s="232"/>
      <c r="C28" s="233"/>
      <c r="D28" s="233"/>
      <c r="E28" s="233"/>
      <c r="F28" s="233"/>
      <c r="G28" s="233"/>
      <c r="H28" s="233"/>
    </row>
    <row r="29" spans="1:28">
      <c r="B29" s="64"/>
    </row>
    <row r="38" spans="2:8">
      <c r="B38" s="60"/>
      <c r="C38" s="61"/>
      <c r="D38" s="68"/>
      <c r="E38" s="65"/>
      <c r="F38" s="62"/>
      <c r="G38" s="62"/>
      <c r="H38" s="63"/>
    </row>
    <row r="39" spans="2:8">
      <c r="B39" s="60"/>
      <c r="C39" s="61"/>
      <c r="D39" s="67"/>
      <c r="E39" s="62"/>
      <c r="F39" s="62"/>
      <c r="G39" s="62"/>
      <c r="H39" s="62"/>
    </row>
    <row r="40" spans="2:8">
      <c r="B40" s="52"/>
    </row>
    <row r="41" spans="2:8">
      <c r="B41" s="52"/>
    </row>
    <row r="42" spans="2:8">
      <c r="B42" s="52"/>
    </row>
    <row r="43" spans="2:8">
      <c r="B43" s="52"/>
    </row>
    <row r="44" spans="2:8">
      <c r="B44" s="52"/>
    </row>
    <row r="45" spans="2:8">
      <c r="B45" s="52"/>
    </row>
    <row r="46" spans="2:8">
      <c r="B46" s="52"/>
    </row>
    <row r="47" spans="2:8">
      <c r="B47" s="52"/>
    </row>
    <row r="48" spans="2:8">
      <c r="B48" s="52"/>
    </row>
    <row r="49" spans="2:2">
      <c r="B49" s="52"/>
    </row>
    <row r="50" spans="2:2">
      <c r="B50" s="52"/>
    </row>
    <row r="51" spans="2:2">
      <c r="B51" s="52"/>
    </row>
    <row r="52" spans="2:2">
      <c r="B52" s="52"/>
    </row>
    <row r="53" spans="2:2">
      <c r="B53" s="52"/>
    </row>
    <row r="54" spans="2:2">
      <c r="B54" s="52"/>
    </row>
    <row r="55" spans="2:2">
      <c r="B55" s="52"/>
    </row>
    <row r="56" spans="2:2">
      <c r="B56" s="52"/>
    </row>
    <row r="57" spans="2:2">
      <c r="B57" s="52"/>
    </row>
    <row r="58" spans="2:2">
      <c r="B58" s="52"/>
    </row>
    <row r="59" spans="2:2">
      <c r="B59" s="52"/>
    </row>
    <row r="60" spans="2:2">
      <c r="B60" s="52"/>
    </row>
    <row r="61" spans="2:2">
      <c r="B61" s="52"/>
    </row>
    <row r="62" spans="2:2">
      <c r="B62" s="52"/>
    </row>
    <row r="63" spans="2:2">
      <c r="B63" s="52"/>
    </row>
    <row r="64" spans="2:2">
      <c r="B64" s="52"/>
    </row>
    <row r="65" spans="2:2">
      <c r="B65" s="52"/>
    </row>
    <row r="66" spans="2:2">
      <c r="B66" s="52"/>
    </row>
    <row r="67" spans="2:2">
      <c r="B67" s="52"/>
    </row>
    <row r="68" spans="2:2">
      <c r="B68" s="52"/>
    </row>
    <row r="69" spans="2:2">
      <c r="B69" s="52"/>
    </row>
    <row r="70" spans="2:2">
      <c r="B70" s="52"/>
    </row>
    <row r="71" spans="2:2">
      <c r="B71" s="52"/>
    </row>
    <row r="72" spans="2:2">
      <c r="B72" s="52"/>
    </row>
    <row r="73" spans="2:2">
      <c r="B73" s="52"/>
    </row>
    <row r="74" spans="2:2">
      <c r="B74" s="52"/>
    </row>
    <row r="75" spans="2:2">
      <c r="B75" s="52"/>
    </row>
    <row r="76" spans="2:2">
      <c r="B76" s="52"/>
    </row>
    <row r="77" spans="2:2">
      <c r="B77" s="52"/>
    </row>
    <row r="78" spans="2:2">
      <c r="B78" s="52"/>
    </row>
    <row r="79" spans="2:2">
      <c r="B79" s="52"/>
    </row>
    <row r="80" spans="2:2">
      <c r="B80" s="52"/>
    </row>
    <row r="81" spans="2:2">
      <c r="B81" s="52"/>
    </row>
    <row r="82" spans="2:2">
      <c r="B82" s="52"/>
    </row>
    <row r="83" spans="2:2">
      <c r="B83" s="52"/>
    </row>
    <row r="84" spans="2:2">
      <c r="B84" s="52"/>
    </row>
    <row r="85" spans="2:2">
      <c r="B85" s="52"/>
    </row>
    <row r="86" spans="2:2">
      <c r="B86" s="52"/>
    </row>
    <row r="87" spans="2:2">
      <c r="B87" s="52"/>
    </row>
    <row r="88" spans="2:2">
      <c r="B88" s="52"/>
    </row>
    <row r="89" spans="2:2">
      <c r="B89" s="52"/>
    </row>
    <row r="90" spans="2:2">
      <c r="B90" s="52"/>
    </row>
    <row r="91" spans="2:2">
      <c r="B91" s="52"/>
    </row>
    <row r="92" spans="2:2">
      <c r="B92" s="52"/>
    </row>
    <row r="93" spans="2:2">
      <c r="B93" s="52"/>
    </row>
    <row r="94" spans="2:2">
      <c r="B94" s="52"/>
    </row>
    <row r="95" spans="2:2">
      <c r="B95" s="52"/>
    </row>
    <row r="96" spans="2:2">
      <c r="B96" s="52"/>
    </row>
    <row r="97" spans="2:2">
      <c r="B97" s="52"/>
    </row>
    <row r="98" spans="2:2">
      <c r="B98" s="52"/>
    </row>
    <row r="99" spans="2:2">
      <c r="B99" s="52"/>
    </row>
    <row r="100" spans="2:2">
      <c r="B100" s="52"/>
    </row>
    <row r="101" spans="2:2">
      <c r="B101" s="52"/>
    </row>
    <row r="102" spans="2:2">
      <c r="B102" s="52"/>
    </row>
    <row r="103" spans="2:2">
      <c r="B103" s="52"/>
    </row>
    <row r="104" spans="2:2">
      <c r="B104" s="52"/>
    </row>
    <row r="105" spans="2:2">
      <c r="B105" s="52"/>
    </row>
    <row r="106" spans="2:2">
      <c r="B106" s="52"/>
    </row>
    <row r="107" spans="2:2">
      <c r="B107" s="52"/>
    </row>
    <row r="108" spans="2:2">
      <c r="B108" s="52"/>
    </row>
    <row r="109" spans="2:2">
      <c r="B109" s="52"/>
    </row>
    <row r="110" spans="2:2">
      <c r="B110" s="52"/>
    </row>
    <row r="111" spans="2:2">
      <c r="B111" s="52"/>
    </row>
    <row r="112" spans="2:2">
      <c r="B112" s="52"/>
    </row>
    <row r="113" spans="2:2">
      <c r="B113" s="52"/>
    </row>
    <row r="114" spans="2:2">
      <c r="B114" s="52"/>
    </row>
    <row r="115" spans="2:2">
      <c r="B115" s="52"/>
    </row>
    <row r="116" spans="2:2">
      <c r="B116" s="52"/>
    </row>
    <row r="117" spans="2:2">
      <c r="B117" s="52"/>
    </row>
    <row r="118" spans="2:2">
      <c r="B118" s="52"/>
    </row>
    <row r="119" spans="2:2">
      <c r="B119" s="52"/>
    </row>
    <row r="120" spans="2:2">
      <c r="B120" s="52"/>
    </row>
    <row r="121" spans="2:2">
      <c r="B121" s="52"/>
    </row>
    <row r="122" spans="2:2">
      <c r="B122" s="52"/>
    </row>
    <row r="123" spans="2:2">
      <c r="B123" s="52"/>
    </row>
    <row r="124" spans="2:2">
      <c r="B124" s="52"/>
    </row>
    <row r="125" spans="2:2">
      <c r="B125" s="52"/>
    </row>
    <row r="126" spans="2:2">
      <c r="B126" s="52"/>
    </row>
    <row r="127" spans="2:2">
      <c r="B127" s="52"/>
    </row>
    <row r="128" spans="2:2">
      <c r="B128" s="52"/>
    </row>
    <row r="129" spans="2:2">
      <c r="B129" s="52"/>
    </row>
    <row r="130" spans="2:2">
      <c r="B130" s="52"/>
    </row>
    <row r="131" spans="2:2">
      <c r="B131" s="52"/>
    </row>
    <row r="132" spans="2:2">
      <c r="B132" s="52"/>
    </row>
    <row r="133" spans="2:2">
      <c r="B133" s="52"/>
    </row>
    <row r="134" spans="2:2">
      <c r="B134" s="52"/>
    </row>
    <row r="135" spans="2:2">
      <c r="B135" s="52"/>
    </row>
    <row r="136" spans="2:2">
      <c r="B136" s="52"/>
    </row>
    <row r="137" spans="2:2">
      <c r="B137" s="52"/>
    </row>
    <row r="138" spans="2:2">
      <c r="B138" s="52"/>
    </row>
    <row r="139" spans="2:2">
      <c r="B139" s="52"/>
    </row>
    <row r="140" spans="2:2">
      <c r="B140" s="52"/>
    </row>
    <row r="141" spans="2:2">
      <c r="B141" s="52"/>
    </row>
    <row r="142" spans="2:2">
      <c r="B142" s="52"/>
    </row>
    <row r="143" spans="2:2">
      <c r="B143" s="52"/>
    </row>
    <row r="144" spans="2:2">
      <c r="B144" s="52"/>
    </row>
    <row r="145" spans="2:2">
      <c r="B145" s="52"/>
    </row>
    <row r="146" spans="2:2">
      <c r="B146" s="52"/>
    </row>
    <row r="147" spans="2:2">
      <c r="B147" s="52"/>
    </row>
    <row r="148" spans="2:2">
      <c r="B148" s="52"/>
    </row>
    <row r="149" spans="2:2">
      <c r="B149" s="52"/>
    </row>
    <row r="150" spans="2:2">
      <c r="B150" s="52"/>
    </row>
    <row r="151" spans="2:2">
      <c r="B151" s="52"/>
    </row>
    <row r="152" spans="2:2">
      <c r="B152" s="52"/>
    </row>
    <row r="153" spans="2:2">
      <c r="B153" s="52"/>
    </row>
    <row r="154" spans="2:2">
      <c r="B154" s="52"/>
    </row>
    <row r="155" spans="2:2">
      <c r="B155" s="52"/>
    </row>
    <row r="156" spans="2:2">
      <c r="B156" s="52"/>
    </row>
    <row r="157" spans="2:2">
      <c r="B157" s="52"/>
    </row>
    <row r="158" spans="2:2">
      <c r="B158" s="52"/>
    </row>
    <row r="159" spans="2:2">
      <c r="B159" s="52"/>
    </row>
    <row r="160" spans="2:2">
      <c r="B160" s="52"/>
    </row>
    <row r="161" spans="2:2">
      <c r="B161" s="52"/>
    </row>
    <row r="162" spans="2:2">
      <c r="B162" s="52"/>
    </row>
    <row r="163" spans="2:2">
      <c r="B163" s="52"/>
    </row>
    <row r="164" spans="2:2">
      <c r="B164" s="52"/>
    </row>
    <row r="165" spans="2:2">
      <c r="B165" s="52"/>
    </row>
    <row r="166" spans="2:2">
      <c r="B166" s="52"/>
    </row>
    <row r="167" spans="2:2">
      <c r="B167" s="52"/>
    </row>
    <row r="168" spans="2:2">
      <c r="B168" s="52"/>
    </row>
    <row r="169" spans="2:2">
      <c r="B169" s="52"/>
    </row>
    <row r="170" spans="2:2">
      <c r="B170" s="52"/>
    </row>
    <row r="171" spans="2:2">
      <c r="B171" s="52"/>
    </row>
    <row r="172" spans="2:2">
      <c r="B172" s="52"/>
    </row>
    <row r="173" spans="2:2">
      <c r="B173" s="52"/>
    </row>
    <row r="174" spans="2:2">
      <c r="B174" s="52"/>
    </row>
    <row r="175" spans="2:2">
      <c r="B175" s="52"/>
    </row>
    <row r="176" spans="2:2">
      <c r="B176" s="52"/>
    </row>
    <row r="177" spans="2:2">
      <c r="B177" s="52"/>
    </row>
    <row r="178" spans="2:2">
      <c r="B178" s="52"/>
    </row>
    <row r="179" spans="2:2">
      <c r="B179" s="52"/>
    </row>
    <row r="180" spans="2:2">
      <c r="B180" s="52"/>
    </row>
    <row r="181" spans="2:2">
      <c r="B181" s="52"/>
    </row>
    <row r="182" spans="2:2">
      <c r="B182" s="52"/>
    </row>
    <row r="183" spans="2:2">
      <c r="B183" s="52"/>
    </row>
    <row r="184" spans="2:2">
      <c r="B184" s="52"/>
    </row>
    <row r="185" spans="2:2">
      <c r="B185" s="52"/>
    </row>
    <row r="186" spans="2:2">
      <c r="B186" s="52"/>
    </row>
    <row r="187" spans="2:2">
      <c r="B187" s="52"/>
    </row>
    <row r="188" spans="2:2">
      <c r="B188" s="52"/>
    </row>
    <row r="189" spans="2:2">
      <c r="B189" s="52"/>
    </row>
    <row r="190" spans="2:2">
      <c r="B190" s="52"/>
    </row>
    <row r="191" spans="2:2">
      <c r="B191" s="52"/>
    </row>
    <row r="192" spans="2:2">
      <c r="B192" s="52"/>
    </row>
    <row r="193" spans="2:2">
      <c r="B193" s="52"/>
    </row>
    <row r="194" spans="2:2">
      <c r="B194" s="52"/>
    </row>
    <row r="195" spans="2:2">
      <c r="B195" s="52"/>
    </row>
    <row r="196" spans="2:2">
      <c r="B196" s="52"/>
    </row>
    <row r="197" spans="2:2">
      <c r="B197" s="52"/>
    </row>
    <row r="198" spans="2:2">
      <c r="B198" s="52"/>
    </row>
    <row r="199" spans="2:2">
      <c r="B199" s="52"/>
    </row>
    <row r="200" spans="2:2">
      <c r="B200" s="52"/>
    </row>
    <row r="201" spans="2:2">
      <c r="B201" s="52"/>
    </row>
    <row r="202" spans="2:2">
      <c r="B202" s="52"/>
    </row>
    <row r="203" spans="2:2">
      <c r="B203" s="52"/>
    </row>
    <row r="204" spans="2:2">
      <c r="B204" s="52"/>
    </row>
    <row r="205" spans="2:2">
      <c r="B205" s="52"/>
    </row>
    <row r="206" spans="2:2">
      <c r="B206" s="52"/>
    </row>
    <row r="207" spans="2:2">
      <c r="B207" s="52"/>
    </row>
    <row r="208" spans="2:2">
      <c r="B208" s="52"/>
    </row>
    <row r="209" spans="2:2">
      <c r="B209" s="52"/>
    </row>
    <row r="210" spans="2:2">
      <c r="B210" s="52"/>
    </row>
    <row r="211" spans="2:2">
      <c r="B211" s="52"/>
    </row>
    <row r="212" spans="2:2">
      <c r="B212" s="52"/>
    </row>
    <row r="213" spans="2:2">
      <c r="B213" s="52"/>
    </row>
    <row r="214" spans="2:2">
      <c r="B214" s="52"/>
    </row>
    <row r="215" spans="2:2">
      <c r="B215" s="52"/>
    </row>
    <row r="216" spans="2:2">
      <c r="B216" s="52"/>
    </row>
    <row r="217" spans="2:2">
      <c r="B217" s="52"/>
    </row>
    <row r="218" spans="2:2">
      <c r="B218" s="52"/>
    </row>
    <row r="219" spans="2:2">
      <c r="B219" s="52"/>
    </row>
    <row r="220" spans="2:2">
      <c r="B220" s="52"/>
    </row>
    <row r="221" spans="2:2">
      <c r="B221" s="52"/>
    </row>
    <row r="222" spans="2:2">
      <c r="B222" s="52"/>
    </row>
    <row r="223" spans="2:2">
      <c r="B223" s="52"/>
    </row>
    <row r="224" spans="2:2">
      <c r="B224" s="52"/>
    </row>
    <row r="225" spans="2:2">
      <c r="B225" s="52"/>
    </row>
    <row r="226" spans="2:2">
      <c r="B226" s="52"/>
    </row>
    <row r="227" spans="2:2">
      <c r="B227" s="52"/>
    </row>
    <row r="228" spans="2:2">
      <c r="B228" s="52"/>
    </row>
    <row r="229" spans="2:2">
      <c r="B229" s="52"/>
    </row>
    <row r="230" spans="2:2">
      <c r="B230" s="52"/>
    </row>
    <row r="231" spans="2:2">
      <c r="B231" s="52"/>
    </row>
    <row r="232" spans="2:2">
      <c r="B232" s="52"/>
    </row>
    <row r="233" spans="2:2">
      <c r="B233" s="52"/>
    </row>
    <row r="234" spans="2:2">
      <c r="B234" s="52"/>
    </row>
    <row r="235" spans="2:2">
      <c r="B235" s="52"/>
    </row>
    <row r="236" spans="2:2">
      <c r="B236" s="52"/>
    </row>
    <row r="237" spans="2:2">
      <c r="B237" s="52"/>
    </row>
    <row r="238" spans="2:2">
      <c r="B238" s="52"/>
    </row>
    <row r="239" spans="2:2">
      <c r="B239" s="52"/>
    </row>
    <row r="240" spans="2:2">
      <c r="B240" s="52"/>
    </row>
    <row r="241" spans="2:2">
      <c r="B241" s="52"/>
    </row>
    <row r="242" spans="2:2">
      <c r="B242" s="52"/>
    </row>
    <row r="243" spans="2:2">
      <c r="B243" s="52"/>
    </row>
    <row r="244" spans="2:2">
      <c r="B244" s="52"/>
    </row>
    <row r="245" spans="2:2">
      <c r="B245" s="52"/>
    </row>
    <row r="246" spans="2:2">
      <c r="B246" s="52"/>
    </row>
    <row r="247" spans="2:2">
      <c r="B247" s="52"/>
    </row>
    <row r="248" spans="2:2">
      <c r="B248" s="52"/>
    </row>
    <row r="249" spans="2:2">
      <c r="B249" s="52"/>
    </row>
    <row r="250" spans="2:2">
      <c r="B250" s="52"/>
    </row>
    <row r="251" spans="2:2">
      <c r="B251" s="52"/>
    </row>
    <row r="252" spans="2:2">
      <c r="B252" s="52"/>
    </row>
    <row r="253" spans="2:2">
      <c r="B253" s="52"/>
    </row>
    <row r="254" spans="2:2">
      <c r="B254" s="52"/>
    </row>
    <row r="255" spans="2:2">
      <c r="B255" s="52"/>
    </row>
    <row r="256" spans="2:2">
      <c r="B256" s="52"/>
    </row>
    <row r="257" spans="2:2">
      <c r="B257" s="52"/>
    </row>
    <row r="258" spans="2:2">
      <c r="B258" s="52"/>
    </row>
    <row r="259" spans="2:2">
      <c r="B259" s="52"/>
    </row>
    <row r="260" spans="2:2">
      <c r="B260" s="52"/>
    </row>
    <row r="261" spans="2:2">
      <c r="B261" s="52"/>
    </row>
    <row r="262" spans="2:2">
      <c r="B262" s="52"/>
    </row>
    <row r="263" spans="2:2">
      <c r="B263" s="52"/>
    </row>
    <row r="264" spans="2:2">
      <c r="B264" s="52"/>
    </row>
    <row r="265" spans="2:2">
      <c r="B265" s="52"/>
    </row>
    <row r="266" spans="2:2">
      <c r="B266" s="52"/>
    </row>
    <row r="267" spans="2:2">
      <c r="B267" s="52"/>
    </row>
    <row r="268" spans="2:2">
      <c r="B268" s="52"/>
    </row>
    <row r="269" spans="2:2">
      <c r="B269" s="52"/>
    </row>
    <row r="270" spans="2:2">
      <c r="B270" s="52"/>
    </row>
    <row r="271" spans="2:2">
      <c r="B271" s="52"/>
    </row>
    <row r="272" spans="2:2">
      <c r="B272" s="52"/>
    </row>
    <row r="273" spans="2:2">
      <c r="B273" s="52"/>
    </row>
    <row r="274" spans="2:2">
      <c r="B274" s="52"/>
    </row>
    <row r="275" spans="2:2">
      <c r="B275" s="52"/>
    </row>
    <row r="276" spans="2:2">
      <c r="B276" s="52"/>
    </row>
    <row r="277" spans="2:2">
      <c r="B277" s="52"/>
    </row>
    <row r="278" spans="2:2">
      <c r="B278" s="52"/>
    </row>
    <row r="279" spans="2:2">
      <c r="B279" s="52"/>
    </row>
    <row r="280" spans="2:2">
      <c r="B280" s="52"/>
    </row>
    <row r="281" spans="2:2">
      <c r="B281" s="52"/>
    </row>
    <row r="282" spans="2:2">
      <c r="B282" s="52"/>
    </row>
    <row r="283" spans="2:2">
      <c r="B283" s="52"/>
    </row>
    <row r="284" spans="2:2">
      <c r="B284" s="52"/>
    </row>
    <row r="285" spans="2:2">
      <c r="B285" s="52"/>
    </row>
    <row r="286" spans="2:2">
      <c r="B286" s="52"/>
    </row>
    <row r="287" spans="2:2">
      <c r="B287" s="52"/>
    </row>
    <row r="288" spans="2:2">
      <c r="B288" s="52"/>
    </row>
    <row r="289" spans="2:2">
      <c r="B289" s="52"/>
    </row>
    <row r="290" spans="2:2">
      <c r="B290" s="52"/>
    </row>
    <row r="291" spans="2:2">
      <c r="B291" s="52"/>
    </row>
    <row r="292" spans="2:2">
      <c r="B292" s="52"/>
    </row>
    <row r="293" spans="2:2">
      <c r="B293" s="52"/>
    </row>
    <row r="294" spans="2:2">
      <c r="B294" s="52"/>
    </row>
    <row r="295" spans="2:2">
      <c r="B295" s="52"/>
    </row>
    <row r="296" spans="2:2">
      <c r="B296" s="52"/>
    </row>
    <row r="297" spans="2:2">
      <c r="B297" s="52"/>
    </row>
    <row r="298" spans="2:2">
      <c r="B298" s="52"/>
    </row>
    <row r="299" spans="2:2">
      <c r="B299" s="52"/>
    </row>
    <row r="300" spans="2:2">
      <c r="B300" s="52"/>
    </row>
    <row r="301" spans="2:2">
      <c r="B301" s="52"/>
    </row>
    <row r="302" spans="2:2">
      <c r="B302" s="52"/>
    </row>
    <row r="303" spans="2:2">
      <c r="B303" s="52"/>
    </row>
    <row r="304" spans="2:2">
      <c r="B304" s="52"/>
    </row>
    <row r="305" spans="2:2">
      <c r="B305" s="52"/>
    </row>
    <row r="306" spans="2:2">
      <c r="B306" s="52"/>
    </row>
    <row r="307" spans="2:2">
      <c r="B307" s="52"/>
    </row>
    <row r="308" spans="2:2">
      <c r="B308" s="52"/>
    </row>
    <row r="309" spans="2:2">
      <c r="B309" s="52"/>
    </row>
    <row r="310" spans="2:2">
      <c r="B310" s="52"/>
    </row>
    <row r="311" spans="2:2">
      <c r="B311" s="52"/>
    </row>
    <row r="312" spans="2:2">
      <c r="B312" s="52"/>
    </row>
    <row r="313" spans="2:2">
      <c r="B313" s="52"/>
    </row>
    <row r="314" spans="2:2">
      <c r="B314" s="52"/>
    </row>
    <row r="315" spans="2:2">
      <c r="B315" s="52"/>
    </row>
    <row r="316" spans="2:2">
      <c r="B316" s="52"/>
    </row>
    <row r="317" spans="2:2">
      <c r="B317" s="52"/>
    </row>
    <row r="318" spans="2:2">
      <c r="B318" s="52"/>
    </row>
    <row r="319" spans="2:2">
      <c r="B319" s="52"/>
    </row>
    <row r="320" spans="2:2">
      <c r="B320" s="52"/>
    </row>
    <row r="321" spans="2:2">
      <c r="B321" s="52"/>
    </row>
    <row r="322" spans="2:2">
      <c r="B322" s="52"/>
    </row>
    <row r="323" spans="2:2">
      <c r="B323" s="52"/>
    </row>
    <row r="324" spans="2:2">
      <c r="B324" s="52"/>
    </row>
    <row r="325" spans="2:2">
      <c r="B325" s="52"/>
    </row>
    <row r="326" spans="2:2">
      <c r="B326" s="52"/>
    </row>
    <row r="327" spans="2:2">
      <c r="B327" s="52"/>
    </row>
    <row r="328" spans="2:2">
      <c r="B328" s="52"/>
    </row>
    <row r="329" spans="2:2">
      <c r="B329" s="52"/>
    </row>
    <row r="330" spans="2:2">
      <c r="B330" s="52"/>
    </row>
    <row r="331" spans="2:2">
      <c r="B331" s="52"/>
    </row>
    <row r="332" spans="2:2">
      <c r="B332" s="52"/>
    </row>
    <row r="333" spans="2:2">
      <c r="B333" s="52"/>
    </row>
    <row r="334" spans="2:2">
      <c r="B334" s="52"/>
    </row>
    <row r="335" spans="2:2">
      <c r="B335" s="52"/>
    </row>
    <row r="336" spans="2:2">
      <c r="B336" s="52"/>
    </row>
    <row r="337" spans="2:2">
      <c r="B337" s="52"/>
    </row>
    <row r="338" spans="2:2">
      <c r="B338" s="52"/>
    </row>
    <row r="339" spans="2:2">
      <c r="B339" s="52"/>
    </row>
    <row r="340" spans="2:2">
      <c r="B340" s="52"/>
    </row>
    <row r="341" spans="2:2">
      <c r="B341" s="52"/>
    </row>
    <row r="342" spans="2:2">
      <c r="B342" s="52"/>
    </row>
    <row r="343" spans="2:2">
      <c r="B343" s="52"/>
    </row>
    <row r="344" spans="2:2">
      <c r="B344" s="52"/>
    </row>
    <row r="345" spans="2:2">
      <c r="B345" s="52"/>
    </row>
    <row r="346" spans="2:2">
      <c r="B346" s="52"/>
    </row>
    <row r="347" spans="2:2">
      <c r="B347" s="52"/>
    </row>
    <row r="348" spans="2:2">
      <c r="B348" s="52"/>
    </row>
    <row r="349" spans="2:2">
      <c r="B349" s="52"/>
    </row>
    <row r="350" spans="2:2">
      <c r="B350" s="52"/>
    </row>
    <row r="351" spans="2:2">
      <c r="B351" s="52"/>
    </row>
    <row r="352" spans="2:2">
      <c r="B352" s="52"/>
    </row>
    <row r="353" spans="2:2">
      <c r="B353" s="52"/>
    </row>
    <row r="354" spans="2:2">
      <c r="B354" s="52"/>
    </row>
    <row r="355" spans="2:2">
      <c r="B355" s="52"/>
    </row>
    <row r="356" spans="2:2">
      <c r="B356" s="52"/>
    </row>
    <row r="357" spans="2:2">
      <c r="B357" s="52"/>
    </row>
    <row r="358" spans="2:2">
      <c r="B358" s="52"/>
    </row>
    <row r="359" spans="2:2">
      <c r="B359" s="52"/>
    </row>
    <row r="360" spans="2:2">
      <c r="B360" s="52"/>
    </row>
    <row r="361" spans="2:2">
      <c r="B361" s="52"/>
    </row>
    <row r="362" spans="2:2">
      <c r="B362" s="52"/>
    </row>
    <row r="363" spans="2:2">
      <c r="B363" s="52"/>
    </row>
    <row r="364" spans="2:2">
      <c r="B364" s="52"/>
    </row>
    <row r="365" spans="2:2">
      <c r="B365" s="52"/>
    </row>
    <row r="366" spans="2:2">
      <c r="B366" s="52"/>
    </row>
    <row r="367" spans="2:2">
      <c r="B367" s="52"/>
    </row>
    <row r="368" spans="2:2">
      <c r="B368" s="52"/>
    </row>
    <row r="369" spans="2:2">
      <c r="B369" s="52"/>
    </row>
    <row r="370" spans="2:2">
      <c r="B370" s="52"/>
    </row>
    <row r="371" spans="2:2">
      <c r="B371" s="52"/>
    </row>
    <row r="372" spans="2:2">
      <c r="B372" s="52"/>
    </row>
    <row r="373" spans="2:2">
      <c r="B373" s="52"/>
    </row>
    <row r="374" spans="2:2">
      <c r="B374" s="52"/>
    </row>
    <row r="375" spans="2:2">
      <c r="B375" s="52"/>
    </row>
    <row r="376" spans="2:2">
      <c r="B376" s="52"/>
    </row>
    <row r="377" spans="2:2">
      <c r="B377" s="52"/>
    </row>
    <row r="378" spans="2:2">
      <c r="B378" s="52"/>
    </row>
    <row r="379" spans="2:2">
      <c r="B379" s="52"/>
    </row>
    <row r="380" spans="2:2">
      <c r="B380" s="52"/>
    </row>
    <row r="381" spans="2:2">
      <c r="B381" s="52"/>
    </row>
    <row r="382" spans="2:2">
      <c r="B382" s="52"/>
    </row>
    <row r="383" spans="2:2">
      <c r="B383" s="52"/>
    </row>
    <row r="384" spans="2:2">
      <c r="B384" s="52"/>
    </row>
    <row r="385" spans="2:2">
      <c r="B385" s="52"/>
    </row>
    <row r="386" spans="2:2">
      <c r="B386" s="52"/>
    </row>
    <row r="387" spans="2:2">
      <c r="B387" s="52"/>
    </row>
    <row r="388" spans="2:2">
      <c r="B388" s="52"/>
    </row>
    <row r="389" spans="2:2">
      <c r="B389" s="52"/>
    </row>
    <row r="390" spans="2:2">
      <c r="B390" s="52"/>
    </row>
    <row r="391" spans="2:2">
      <c r="B391" s="52"/>
    </row>
    <row r="392" spans="2:2">
      <c r="B392" s="52"/>
    </row>
    <row r="393" spans="2:2">
      <c r="B393" s="52"/>
    </row>
    <row r="394" spans="2:2">
      <c r="B394" s="52"/>
    </row>
    <row r="395" spans="2:2">
      <c r="B395" s="52"/>
    </row>
    <row r="396" spans="2:2">
      <c r="B396" s="52"/>
    </row>
    <row r="397" spans="2:2">
      <c r="B397" s="52"/>
    </row>
    <row r="398" spans="2:2">
      <c r="B398" s="52"/>
    </row>
    <row r="399" spans="2:2">
      <c r="B399" s="52"/>
    </row>
    <row r="400" spans="2:2">
      <c r="B400" s="52"/>
    </row>
    <row r="401" spans="2:2">
      <c r="B401" s="52"/>
    </row>
    <row r="402" spans="2:2">
      <c r="B402" s="52"/>
    </row>
    <row r="403" spans="2:2">
      <c r="B403" s="52"/>
    </row>
    <row r="404" spans="2:2">
      <c r="B404" s="52"/>
    </row>
    <row r="405" spans="2:2">
      <c r="B405" s="52"/>
    </row>
    <row r="406" spans="2:2">
      <c r="B406" s="52"/>
    </row>
    <row r="407" spans="2:2">
      <c r="B407" s="52"/>
    </row>
    <row r="408" spans="2:2">
      <c r="B408" s="52"/>
    </row>
    <row r="409" spans="2:2">
      <c r="B409" s="52"/>
    </row>
    <row r="410" spans="2:2">
      <c r="B410" s="52"/>
    </row>
    <row r="411" spans="2:2">
      <c r="B411" s="52"/>
    </row>
    <row r="412" spans="2:2">
      <c r="B412" s="52"/>
    </row>
    <row r="413" spans="2:2">
      <c r="B413" s="52"/>
    </row>
    <row r="414" spans="2:2">
      <c r="B414" s="52"/>
    </row>
    <row r="415" spans="2:2">
      <c r="B415" s="52"/>
    </row>
    <row r="416" spans="2:2">
      <c r="B416" s="52"/>
    </row>
    <row r="417" spans="2:2">
      <c r="B417" s="52"/>
    </row>
    <row r="418" spans="2:2">
      <c r="B418" s="52"/>
    </row>
    <row r="419" spans="2:2">
      <c r="B419" s="52"/>
    </row>
    <row r="420" spans="2:2">
      <c r="B420" s="52"/>
    </row>
    <row r="421" spans="2:2">
      <c r="B421" s="52"/>
    </row>
    <row r="422" spans="2:2">
      <c r="B422" s="52"/>
    </row>
    <row r="423" spans="2:2">
      <c r="B423" s="52"/>
    </row>
    <row r="424" spans="2:2">
      <c r="B424" s="52"/>
    </row>
    <row r="425" spans="2:2">
      <c r="B425" s="52"/>
    </row>
    <row r="426" spans="2:2">
      <c r="B426" s="52"/>
    </row>
    <row r="427" spans="2:2">
      <c r="B427" s="52"/>
    </row>
    <row r="428" spans="2:2">
      <c r="B428" s="52"/>
    </row>
    <row r="429" spans="2:2">
      <c r="B429" s="52"/>
    </row>
    <row r="430" spans="2:2">
      <c r="B430" s="52"/>
    </row>
    <row r="431" spans="2:2">
      <c r="B431" s="52"/>
    </row>
    <row r="432" spans="2:2">
      <c r="B432" s="52"/>
    </row>
    <row r="433" spans="2:2">
      <c r="B433" s="52"/>
    </row>
    <row r="434" spans="2:2">
      <c r="B434" s="52"/>
    </row>
    <row r="435" spans="2:2">
      <c r="B435" s="52"/>
    </row>
    <row r="436" spans="2:2">
      <c r="B436" s="52"/>
    </row>
    <row r="437" spans="2:2">
      <c r="B437" s="52"/>
    </row>
    <row r="438" spans="2:2">
      <c r="B438" s="52"/>
    </row>
    <row r="439" spans="2:2">
      <c r="B439" s="52"/>
    </row>
    <row r="440" spans="2:2">
      <c r="B440" s="52"/>
    </row>
    <row r="441" spans="2:2">
      <c r="B441" s="52"/>
    </row>
    <row r="442" spans="2:2">
      <c r="B442" s="52"/>
    </row>
    <row r="443" spans="2:2">
      <c r="B443" s="52"/>
    </row>
    <row r="444" spans="2:2">
      <c r="B444" s="52"/>
    </row>
    <row r="445" spans="2:2">
      <c r="B445" s="52"/>
    </row>
    <row r="446" spans="2:2">
      <c r="B446" s="52"/>
    </row>
    <row r="447" spans="2:2">
      <c r="B447" s="52"/>
    </row>
    <row r="448" spans="2:2">
      <c r="B448" s="52"/>
    </row>
    <row r="449" spans="2:2">
      <c r="B449" s="52"/>
    </row>
    <row r="450" spans="2:2">
      <c r="B450" s="52"/>
    </row>
    <row r="451" spans="2:2">
      <c r="B451" s="52"/>
    </row>
    <row r="452" spans="2:2">
      <c r="B452" s="52"/>
    </row>
    <row r="453" spans="2:2">
      <c r="B453" s="52"/>
    </row>
    <row r="454" spans="2:2">
      <c r="B454" s="52"/>
    </row>
    <row r="455" spans="2:2">
      <c r="B455" s="52"/>
    </row>
    <row r="456" spans="2:2">
      <c r="B456" s="52"/>
    </row>
    <row r="457" spans="2:2">
      <c r="B457" s="52"/>
    </row>
    <row r="458" spans="2:2">
      <c r="B458" s="52"/>
    </row>
    <row r="459" spans="2:2">
      <c r="B459" s="52"/>
    </row>
    <row r="460" spans="2:2">
      <c r="B460" s="52"/>
    </row>
    <row r="461" spans="2:2">
      <c r="B461" s="52"/>
    </row>
    <row r="462" spans="2:2">
      <c r="B462" s="52"/>
    </row>
    <row r="463" spans="2:2">
      <c r="B463" s="52"/>
    </row>
    <row r="464" spans="2:2">
      <c r="B464" s="52"/>
    </row>
    <row r="465" spans="2:2">
      <c r="B465" s="52"/>
    </row>
    <row r="466" spans="2:2">
      <c r="B466" s="52"/>
    </row>
    <row r="467" spans="2:2">
      <c r="B467" s="52"/>
    </row>
    <row r="468" spans="2:2">
      <c r="B468" s="52"/>
    </row>
    <row r="469" spans="2:2">
      <c r="B469" s="52"/>
    </row>
    <row r="470" spans="2:2">
      <c r="B470" s="52"/>
    </row>
    <row r="471" spans="2:2">
      <c r="B471" s="52"/>
    </row>
    <row r="472" spans="2:2">
      <c r="B472" s="52"/>
    </row>
    <row r="473" spans="2:2">
      <c r="B473" s="52"/>
    </row>
    <row r="474" spans="2:2">
      <c r="B474" s="52"/>
    </row>
    <row r="475" spans="2:2">
      <c r="B475" s="52"/>
    </row>
    <row r="476" spans="2:2">
      <c r="B476" s="52"/>
    </row>
    <row r="477" spans="2:2">
      <c r="B477" s="52"/>
    </row>
    <row r="478" spans="2:2">
      <c r="B478" s="52"/>
    </row>
    <row r="479" spans="2:2">
      <c r="B479" s="52"/>
    </row>
    <row r="480" spans="2:2">
      <c r="B480" s="52"/>
    </row>
    <row r="481" spans="2:2">
      <c r="B481" s="52"/>
    </row>
    <row r="482" spans="2:2">
      <c r="B482" s="52"/>
    </row>
    <row r="483" spans="2:2">
      <c r="B483" s="52"/>
    </row>
    <row r="484" spans="2:2">
      <c r="B484" s="52"/>
    </row>
    <row r="485" spans="2:2">
      <c r="B485" s="52"/>
    </row>
    <row r="486" spans="2:2">
      <c r="B486" s="52"/>
    </row>
    <row r="487" spans="2:2">
      <c r="B487" s="52"/>
    </row>
    <row r="488" spans="2:2">
      <c r="B488" s="52"/>
    </row>
    <row r="489" spans="2:2">
      <c r="B489" s="52"/>
    </row>
    <row r="490" spans="2:2">
      <c r="B490" s="52"/>
    </row>
    <row r="491" spans="2:2">
      <c r="B491" s="52"/>
    </row>
    <row r="492" spans="2:2">
      <c r="B492" s="52"/>
    </row>
    <row r="493" spans="2:2">
      <c r="B493" s="52"/>
    </row>
    <row r="494" spans="2:2">
      <c r="B494" s="52"/>
    </row>
    <row r="495" spans="2:2">
      <c r="B495" s="52"/>
    </row>
    <row r="496" spans="2:2">
      <c r="B496" s="52"/>
    </row>
    <row r="497" spans="2:2">
      <c r="B497" s="52"/>
    </row>
    <row r="498" spans="2:2">
      <c r="B498" s="52"/>
    </row>
    <row r="499" spans="2:2">
      <c r="B499" s="52"/>
    </row>
    <row r="500" spans="2:2">
      <c r="B500" s="52"/>
    </row>
    <row r="501" spans="2:2">
      <c r="B501" s="52"/>
    </row>
    <row r="502" spans="2:2">
      <c r="B502" s="52"/>
    </row>
    <row r="503" spans="2:2">
      <c r="B503" s="52"/>
    </row>
    <row r="504" spans="2:2">
      <c r="B504" s="52"/>
    </row>
    <row r="505" spans="2:2">
      <c r="B505" s="52"/>
    </row>
    <row r="506" spans="2:2">
      <c r="B506" s="52"/>
    </row>
    <row r="507" spans="2:2">
      <c r="B507" s="52"/>
    </row>
    <row r="508" spans="2:2">
      <c r="B508" s="52"/>
    </row>
    <row r="509" spans="2:2">
      <c r="B509" s="52"/>
    </row>
    <row r="510" spans="2:2">
      <c r="B510" s="52"/>
    </row>
    <row r="511" spans="2:2">
      <c r="B511" s="52"/>
    </row>
    <row r="512" spans="2:2">
      <c r="B512" s="52"/>
    </row>
    <row r="513" spans="2:2">
      <c r="B513" s="52"/>
    </row>
    <row r="514" spans="2:2">
      <c r="B514" s="52"/>
    </row>
    <row r="515" spans="2:2">
      <c r="B515" s="52"/>
    </row>
    <row r="516" spans="2:2">
      <c r="B516" s="52"/>
    </row>
    <row r="517" spans="2:2">
      <c r="B517" s="52"/>
    </row>
    <row r="518" spans="2:2">
      <c r="B518" s="52"/>
    </row>
    <row r="519" spans="2:2">
      <c r="B519" s="52"/>
    </row>
    <row r="520" spans="2:2">
      <c r="B520" s="52"/>
    </row>
    <row r="521" spans="2:2">
      <c r="B521" s="52"/>
    </row>
    <row r="522" spans="2:2">
      <c r="B522" s="52"/>
    </row>
    <row r="523" spans="2:2">
      <c r="B523" s="52"/>
    </row>
    <row r="524" spans="2:2">
      <c r="B524" s="52"/>
    </row>
    <row r="525" spans="2:2">
      <c r="B525" s="52"/>
    </row>
    <row r="526" spans="2:2">
      <c r="B526" s="52"/>
    </row>
    <row r="527" spans="2:2">
      <c r="B527" s="52"/>
    </row>
    <row r="528" spans="2:2">
      <c r="B528" s="52"/>
    </row>
    <row r="529" spans="2:2">
      <c r="B529" s="52"/>
    </row>
    <row r="530" spans="2:2">
      <c r="B530" s="52"/>
    </row>
    <row r="531" spans="2:2">
      <c r="B531" s="52"/>
    </row>
    <row r="532" spans="2:2">
      <c r="B532" s="52"/>
    </row>
    <row r="533" spans="2:2">
      <c r="B533" s="52"/>
    </row>
    <row r="534" spans="2:2">
      <c r="B534" s="52"/>
    </row>
    <row r="535" spans="2:2">
      <c r="B535" s="52"/>
    </row>
    <row r="536" spans="2:2">
      <c r="B536" s="52"/>
    </row>
    <row r="537" spans="2:2">
      <c r="B537" s="52"/>
    </row>
    <row r="538" spans="2:2">
      <c r="B538" s="52"/>
    </row>
    <row r="539" spans="2:2">
      <c r="B539" s="52"/>
    </row>
    <row r="540" spans="2:2">
      <c r="B540" s="52"/>
    </row>
    <row r="541" spans="2:2">
      <c r="B541" s="52"/>
    </row>
    <row r="542" spans="2:2">
      <c r="B542" s="52"/>
    </row>
    <row r="543" spans="2:2">
      <c r="B543" s="52"/>
    </row>
    <row r="544" spans="2:2">
      <c r="B544" s="52"/>
    </row>
    <row r="545" spans="2:2">
      <c r="B545" s="52"/>
    </row>
    <row r="546" spans="2:2">
      <c r="B546" s="52"/>
    </row>
    <row r="547" spans="2:2">
      <c r="B547" s="52"/>
    </row>
    <row r="548" spans="2:2">
      <c r="B548" s="52"/>
    </row>
    <row r="549" spans="2:2">
      <c r="B549" s="52"/>
    </row>
    <row r="550" spans="2:2">
      <c r="B550" s="52"/>
    </row>
    <row r="551" spans="2:2">
      <c r="B551" s="52"/>
    </row>
    <row r="552" spans="2:2">
      <c r="B552" s="52"/>
    </row>
    <row r="553" spans="2:2">
      <c r="B553" s="52"/>
    </row>
    <row r="554" spans="2:2">
      <c r="B554" s="52"/>
    </row>
    <row r="555" spans="2:2">
      <c r="B555" s="52"/>
    </row>
    <row r="556" spans="2:2">
      <c r="B556" s="52"/>
    </row>
    <row r="557" spans="2:2">
      <c r="B557" s="52"/>
    </row>
    <row r="558" spans="2:2">
      <c r="B558" s="52"/>
    </row>
    <row r="559" spans="2:2">
      <c r="B559" s="52"/>
    </row>
    <row r="560" spans="2:2">
      <c r="B560" s="52"/>
    </row>
    <row r="561" spans="2:2">
      <c r="B561" s="52"/>
    </row>
    <row r="562" spans="2:2">
      <c r="B562" s="52"/>
    </row>
    <row r="563" spans="2:2">
      <c r="B563" s="52"/>
    </row>
    <row r="564" spans="2:2">
      <c r="B564" s="52"/>
    </row>
    <row r="565" spans="2:2">
      <c r="B565" s="52"/>
    </row>
    <row r="566" spans="2:2">
      <c r="B566" s="52"/>
    </row>
    <row r="567" spans="2:2">
      <c r="B567" s="52"/>
    </row>
    <row r="568" spans="2:2">
      <c r="B568" s="52"/>
    </row>
    <row r="569" spans="2:2">
      <c r="B569" s="52"/>
    </row>
    <row r="570" spans="2:2">
      <c r="B570" s="52"/>
    </row>
    <row r="571" spans="2:2">
      <c r="B571" s="52"/>
    </row>
    <row r="572" spans="2:2">
      <c r="B572" s="52"/>
    </row>
    <row r="573" spans="2:2">
      <c r="B573" s="52"/>
    </row>
    <row r="574" spans="2:2">
      <c r="B574" s="52"/>
    </row>
    <row r="575" spans="2:2">
      <c r="B575" s="52"/>
    </row>
    <row r="576" spans="2:2">
      <c r="B576" s="52"/>
    </row>
    <row r="577" spans="2:2">
      <c r="B577" s="52"/>
    </row>
    <row r="578" spans="2:2">
      <c r="B578" s="52"/>
    </row>
    <row r="579" spans="2:2">
      <c r="B579" s="52"/>
    </row>
    <row r="580" spans="2:2">
      <c r="B580" s="52"/>
    </row>
    <row r="581" spans="2:2">
      <c r="B581" s="52"/>
    </row>
    <row r="582" spans="2:2">
      <c r="B582" s="52"/>
    </row>
    <row r="583" spans="2:2">
      <c r="B583" s="52"/>
    </row>
    <row r="584" spans="2:2">
      <c r="B584" s="52"/>
    </row>
    <row r="585" spans="2:2">
      <c r="B585" s="52"/>
    </row>
    <row r="586" spans="2:2">
      <c r="B586" s="52"/>
    </row>
    <row r="587" spans="2:2">
      <c r="B587" s="52"/>
    </row>
    <row r="588" spans="2:2">
      <c r="B588" s="52"/>
    </row>
    <row r="589" spans="2:2">
      <c r="B589" s="52"/>
    </row>
    <row r="590" spans="2:2">
      <c r="B590" s="52"/>
    </row>
    <row r="591" spans="2:2">
      <c r="B591" s="52"/>
    </row>
    <row r="592" spans="2:2">
      <c r="B592" s="52"/>
    </row>
    <row r="593" spans="2:2">
      <c r="B593" s="52"/>
    </row>
    <row r="594" spans="2:2">
      <c r="B594" s="52"/>
    </row>
    <row r="595" spans="2:2">
      <c r="B595" s="52"/>
    </row>
    <row r="596" spans="2:2">
      <c r="B596" s="52"/>
    </row>
    <row r="597" spans="2:2">
      <c r="B597" s="52"/>
    </row>
    <row r="598" spans="2:2">
      <c r="B598" s="52"/>
    </row>
    <row r="599" spans="2:2">
      <c r="B599" s="52"/>
    </row>
    <row r="600" spans="2:2">
      <c r="B600" s="52"/>
    </row>
    <row r="601" spans="2:2">
      <c r="B601" s="52"/>
    </row>
    <row r="602" spans="2:2">
      <c r="B602" s="52"/>
    </row>
    <row r="603" spans="2:2">
      <c r="B603" s="52"/>
    </row>
    <row r="604" spans="2:2">
      <c r="B604" s="52"/>
    </row>
    <row r="605" spans="2:2">
      <c r="B605" s="52"/>
    </row>
    <row r="606" spans="2:2">
      <c r="B606" s="52"/>
    </row>
    <row r="607" spans="2:2">
      <c r="B607" s="52"/>
    </row>
    <row r="608" spans="2:2">
      <c r="B608" s="52"/>
    </row>
    <row r="609" spans="2:2">
      <c r="B609" s="52"/>
    </row>
    <row r="610" spans="2:2">
      <c r="B610" s="52"/>
    </row>
    <row r="611" spans="2:2">
      <c r="B611" s="52"/>
    </row>
    <row r="612" spans="2:2">
      <c r="B612" s="52"/>
    </row>
    <row r="613" spans="2:2">
      <c r="B613" s="52"/>
    </row>
    <row r="614" spans="2:2">
      <c r="B614" s="52"/>
    </row>
    <row r="615" spans="2:2">
      <c r="B615" s="52"/>
    </row>
    <row r="616" spans="2:2">
      <c r="B616" s="52"/>
    </row>
    <row r="617" spans="2:2">
      <c r="B617" s="52"/>
    </row>
    <row r="618" spans="2:2">
      <c r="B618" s="52"/>
    </row>
    <row r="619" spans="2:2">
      <c r="B619" s="52"/>
    </row>
    <row r="620" spans="2:2">
      <c r="B620" s="52"/>
    </row>
    <row r="621" spans="2:2">
      <c r="B621" s="52"/>
    </row>
    <row r="622" spans="2:2">
      <c r="B622" s="52"/>
    </row>
    <row r="623" spans="2:2">
      <c r="B623" s="52"/>
    </row>
    <row r="624" spans="2:2">
      <c r="B624" s="52"/>
    </row>
    <row r="625" spans="2:2">
      <c r="B625" s="52"/>
    </row>
    <row r="626" spans="2:2">
      <c r="B626" s="52"/>
    </row>
    <row r="627" spans="2:2">
      <c r="B627" s="52"/>
    </row>
    <row r="628" spans="2:2">
      <c r="B628" s="52"/>
    </row>
    <row r="629" spans="2:2">
      <c r="B629" s="52"/>
    </row>
    <row r="630" spans="2:2">
      <c r="B630" s="52"/>
    </row>
    <row r="631" spans="2:2">
      <c r="B631" s="52"/>
    </row>
    <row r="632" spans="2:2">
      <c r="B632" s="52"/>
    </row>
    <row r="633" spans="2:2">
      <c r="B633" s="52"/>
    </row>
    <row r="634" spans="2:2">
      <c r="B634" s="52"/>
    </row>
    <row r="635" spans="2:2">
      <c r="B635" s="52"/>
    </row>
    <row r="636" spans="2:2">
      <c r="B636" s="52"/>
    </row>
    <row r="637" spans="2:2">
      <c r="B637" s="52"/>
    </row>
    <row r="638" spans="2:2">
      <c r="B638" s="52"/>
    </row>
    <row r="639" spans="2:2">
      <c r="B639" s="52"/>
    </row>
    <row r="640" spans="2:2">
      <c r="B640" s="52"/>
    </row>
    <row r="641" spans="2:2">
      <c r="B641" s="52"/>
    </row>
    <row r="642" spans="2:2">
      <c r="B642" s="52"/>
    </row>
    <row r="643" spans="2:2">
      <c r="B643" s="52"/>
    </row>
    <row r="644" spans="2:2">
      <c r="B644" s="52"/>
    </row>
    <row r="645" spans="2:2">
      <c r="B645" s="52"/>
    </row>
    <row r="646" spans="2:2">
      <c r="B646" s="52"/>
    </row>
    <row r="647" spans="2:2">
      <c r="B647" s="52"/>
    </row>
    <row r="648" spans="2:2">
      <c r="B648" s="52"/>
    </row>
    <row r="649" spans="2:2">
      <c r="B649" s="52"/>
    </row>
    <row r="650" spans="2:2">
      <c r="B650" s="52"/>
    </row>
    <row r="651" spans="2:2">
      <c r="B651" s="52"/>
    </row>
    <row r="652" spans="2:2">
      <c r="B652" s="52"/>
    </row>
    <row r="653" spans="2:2">
      <c r="B653" s="52"/>
    </row>
    <row r="654" spans="2:2">
      <c r="B654" s="52"/>
    </row>
    <row r="655" spans="2:2">
      <c r="B655" s="52"/>
    </row>
    <row r="656" spans="2:2">
      <c r="B656" s="52"/>
    </row>
    <row r="657" spans="2:2">
      <c r="B657" s="52"/>
    </row>
    <row r="658" spans="2:2">
      <c r="B658" s="52"/>
    </row>
    <row r="659" spans="2:2">
      <c r="B659" s="52"/>
    </row>
    <row r="660" spans="2:2">
      <c r="B660" s="52"/>
    </row>
    <row r="661" spans="2:2">
      <c r="B661" s="52"/>
    </row>
    <row r="662" spans="2:2">
      <c r="B662" s="52"/>
    </row>
    <row r="663" spans="2:2">
      <c r="B663" s="52"/>
    </row>
    <row r="664" spans="2:2">
      <c r="B664" s="52"/>
    </row>
    <row r="665" spans="2:2">
      <c r="B665" s="52"/>
    </row>
    <row r="666" spans="2:2">
      <c r="B666" s="52"/>
    </row>
    <row r="667" spans="2:2">
      <c r="B667" s="52"/>
    </row>
    <row r="668" spans="2:2">
      <c r="B668" s="52"/>
    </row>
    <row r="669" spans="2:2">
      <c r="B669" s="52"/>
    </row>
    <row r="670" spans="2:2">
      <c r="B670" s="52"/>
    </row>
    <row r="671" spans="2:2">
      <c r="B671" s="52"/>
    </row>
    <row r="672" spans="2:2">
      <c r="B672" s="52"/>
    </row>
    <row r="673" spans="2:2">
      <c r="B673" s="52"/>
    </row>
    <row r="674" spans="2:2">
      <c r="B674" s="52"/>
    </row>
    <row r="675" spans="2:2">
      <c r="B675" s="52"/>
    </row>
    <row r="676" spans="2:2">
      <c r="B676" s="52"/>
    </row>
    <row r="677" spans="2:2">
      <c r="B677" s="52"/>
    </row>
    <row r="678" spans="2:2">
      <c r="B678" s="52"/>
    </row>
    <row r="679" spans="2:2">
      <c r="B679" s="52"/>
    </row>
    <row r="680" spans="2:2">
      <c r="B680" s="52"/>
    </row>
    <row r="681" spans="2:2">
      <c r="B681" s="52"/>
    </row>
    <row r="682" spans="2:2">
      <c r="B682" s="52"/>
    </row>
    <row r="683" spans="2:2">
      <c r="B683" s="52"/>
    </row>
    <row r="684" spans="2:2">
      <c r="B684" s="52"/>
    </row>
    <row r="685" spans="2:2">
      <c r="B685" s="52"/>
    </row>
    <row r="686" spans="2:2">
      <c r="B686" s="52"/>
    </row>
    <row r="687" spans="2:2">
      <c r="B687" s="52"/>
    </row>
    <row r="688" spans="2:2">
      <c r="B688" s="52"/>
    </row>
    <row r="689" spans="2:2">
      <c r="B689" s="52"/>
    </row>
    <row r="690" spans="2:2">
      <c r="B690" s="52"/>
    </row>
    <row r="691" spans="2:2">
      <c r="B691" s="52"/>
    </row>
    <row r="692" spans="2:2">
      <c r="B692" s="52"/>
    </row>
    <row r="693" spans="2:2">
      <c r="B693" s="52"/>
    </row>
    <row r="694" spans="2:2">
      <c r="B694" s="52"/>
    </row>
    <row r="695" spans="2:2">
      <c r="B695" s="52"/>
    </row>
    <row r="696" spans="2:2">
      <c r="B696" s="52"/>
    </row>
    <row r="697" spans="2:2">
      <c r="B697" s="52"/>
    </row>
    <row r="698" spans="2:2">
      <c r="B698" s="52"/>
    </row>
    <row r="699" spans="2:2">
      <c r="B699" s="52"/>
    </row>
    <row r="700" spans="2:2">
      <c r="B700" s="52"/>
    </row>
    <row r="701" spans="2:2">
      <c r="B701" s="52"/>
    </row>
    <row r="702" spans="2:2">
      <c r="B702" s="52"/>
    </row>
    <row r="703" spans="2:2">
      <c r="B703" s="52"/>
    </row>
    <row r="704" spans="2:2">
      <c r="B704" s="52"/>
    </row>
    <row r="705" spans="2:2">
      <c r="B705" s="52"/>
    </row>
    <row r="706" spans="2:2">
      <c r="B706" s="52"/>
    </row>
    <row r="707" spans="2:2">
      <c r="B707" s="52"/>
    </row>
    <row r="708" spans="2:2">
      <c r="B708" s="52"/>
    </row>
    <row r="709" spans="2:2">
      <c r="B709" s="52"/>
    </row>
    <row r="710" spans="2:2">
      <c r="B710" s="52"/>
    </row>
    <row r="711" spans="2:2">
      <c r="B711" s="52"/>
    </row>
    <row r="712" spans="2:2">
      <c r="B712" s="52"/>
    </row>
    <row r="713" spans="2:2">
      <c r="B713" s="52"/>
    </row>
    <row r="714" spans="2:2">
      <c r="B714" s="52"/>
    </row>
    <row r="715" spans="2:2">
      <c r="B715" s="52"/>
    </row>
    <row r="716" spans="2:2">
      <c r="B716" s="52"/>
    </row>
    <row r="717" spans="2:2">
      <c r="B717" s="52"/>
    </row>
    <row r="718" spans="2:2">
      <c r="B718" s="52"/>
    </row>
    <row r="719" spans="2:2">
      <c r="B719" s="52"/>
    </row>
    <row r="720" spans="2:2">
      <c r="B720" s="52"/>
    </row>
    <row r="721" spans="2:2">
      <c r="B721" s="52"/>
    </row>
    <row r="722" spans="2:2">
      <c r="B722" s="52"/>
    </row>
    <row r="723" spans="2:2">
      <c r="B723" s="52"/>
    </row>
    <row r="724" spans="2:2">
      <c r="B724" s="52"/>
    </row>
    <row r="725" spans="2:2">
      <c r="B725" s="52"/>
    </row>
    <row r="726" spans="2:2">
      <c r="B726" s="52"/>
    </row>
    <row r="727" spans="2:2">
      <c r="B727" s="52"/>
    </row>
    <row r="728" spans="2:2">
      <c r="B728" s="52"/>
    </row>
    <row r="729" spans="2:2">
      <c r="B729" s="52"/>
    </row>
    <row r="730" spans="2:2">
      <c r="B730" s="52"/>
    </row>
    <row r="731" spans="2:2">
      <c r="B731" s="52"/>
    </row>
    <row r="732" spans="2:2">
      <c r="B732" s="52"/>
    </row>
    <row r="733" spans="2:2">
      <c r="B733" s="52"/>
    </row>
    <row r="734" spans="2:2">
      <c r="B734" s="52"/>
    </row>
    <row r="735" spans="2:2">
      <c r="B735" s="52"/>
    </row>
    <row r="736" spans="2:2">
      <c r="B736" s="52"/>
    </row>
    <row r="737" spans="2:2">
      <c r="B737" s="52"/>
    </row>
    <row r="738" spans="2:2">
      <c r="B738" s="52"/>
    </row>
    <row r="739" spans="2:2">
      <c r="B739" s="52"/>
    </row>
    <row r="740" spans="2:2">
      <c r="B740" s="52"/>
    </row>
    <row r="741" spans="2:2">
      <c r="B741" s="52"/>
    </row>
    <row r="742" spans="2:2">
      <c r="B742" s="52"/>
    </row>
    <row r="743" spans="2:2">
      <c r="B743" s="52"/>
    </row>
    <row r="744" spans="2:2">
      <c r="B744" s="52"/>
    </row>
    <row r="745" spans="2:2">
      <c r="B745" s="52"/>
    </row>
    <row r="746" spans="2:2">
      <c r="B746" s="52"/>
    </row>
    <row r="747" spans="2:2">
      <c r="B747" s="52"/>
    </row>
    <row r="748" spans="2:2">
      <c r="B748" s="52"/>
    </row>
    <row r="749" spans="2:2">
      <c r="B749" s="52"/>
    </row>
    <row r="750" spans="2:2">
      <c r="B750" s="52"/>
    </row>
    <row r="751" spans="2:2">
      <c r="B751" s="52"/>
    </row>
    <row r="752" spans="2:2">
      <c r="B752" s="52"/>
    </row>
    <row r="753" spans="2:2">
      <c r="B753" s="52"/>
    </row>
    <row r="754" spans="2:2">
      <c r="B754" s="52"/>
    </row>
    <row r="755" spans="2:2">
      <c r="B755" s="52"/>
    </row>
    <row r="756" spans="2:2">
      <c r="B756" s="52"/>
    </row>
    <row r="757" spans="2:2">
      <c r="B757" s="52"/>
    </row>
    <row r="758" spans="2:2">
      <c r="B758" s="52"/>
    </row>
    <row r="759" spans="2:2">
      <c r="B759" s="52"/>
    </row>
    <row r="760" spans="2:2">
      <c r="B760" s="52"/>
    </row>
    <row r="761" spans="2:2">
      <c r="B761" s="52"/>
    </row>
    <row r="762" spans="2:2">
      <c r="B762" s="52"/>
    </row>
    <row r="763" spans="2:2">
      <c r="B763" s="52"/>
    </row>
    <row r="764" spans="2:2">
      <c r="B764" s="52"/>
    </row>
    <row r="765" spans="2:2">
      <c r="B765" s="52"/>
    </row>
    <row r="766" spans="2:2">
      <c r="B766" s="52"/>
    </row>
    <row r="767" spans="2:2">
      <c r="B767" s="52"/>
    </row>
    <row r="768" spans="2:2">
      <c r="B768" s="52"/>
    </row>
    <row r="769" spans="2:2">
      <c r="B769" s="52"/>
    </row>
    <row r="770" spans="2:2">
      <c r="B770" s="52"/>
    </row>
    <row r="771" spans="2:2">
      <c r="B771" s="52"/>
    </row>
    <row r="772" spans="2:2">
      <c r="B772" s="52"/>
    </row>
    <row r="773" spans="2:2">
      <c r="B773" s="52"/>
    </row>
    <row r="774" spans="2:2">
      <c r="B774" s="52"/>
    </row>
    <row r="775" spans="2:2">
      <c r="B775" s="52"/>
    </row>
    <row r="776" spans="2:2">
      <c r="B776" s="52"/>
    </row>
    <row r="777" spans="2:2">
      <c r="B777" s="52"/>
    </row>
    <row r="778" spans="2:2">
      <c r="B778" s="52"/>
    </row>
    <row r="779" spans="2:2">
      <c r="B779" s="52"/>
    </row>
    <row r="780" spans="2:2">
      <c r="B780" s="52"/>
    </row>
    <row r="781" spans="2:2">
      <c r="B781" s="52"/>
    </row>
    <row r="782" spans="2:2">
      <c r="B782" s="52"/>
    </row>
    <row r="783" spans="2:2">
      <c r="B783" s="52"/>
    </row>
    <row r="784" spans="2:2">
      <c r="B784" s="52"/>
    </row>
    <row r="785" spans="2:2">
      <c r="B785" s="52"/>
    </row>
    <row r="786" spans="2:2">
      <c r="B786" s="52"/>
    </row>
    <row r="787" spans="2:2">
      <c r="B787" s="52"/>
    </row>
    <row r="788" spans="2:2">
      <c r="B788" s="52"/>
    </row>
    <row r="789" spans="2:2">
      <c r="B789" s="52"/>
    </row>
    <row r="790" spans="2:2">
      <c r="B790" s="52"/>
    </row>
    <row r="791" spans="2:2">
      <c r="B791" s="52"/>
    </row>
    <row r="792" spans="2:2">
      <c r="B792" s="52"/>
    </row>
    <row r="793" spans="2:2">
      <c r="B793" s="52"/>
    </row>
    <row r="794" spans="2:2">
      <c r="B794" s="52"/>
    </row>
    <row r="795" spans="2:2">
      <c r="B795" s="52"/>
    </row>
    <row r="796" spans="2:2">
      <c r="B796" s="52"/>
    </row>
    <row r="797" spans="2:2">
      <c r="B797" s="52"/>
    </row>
    <row r="798" spans="2:2">
      <c r="B798" s="52"/>
    </row>
    <row r="799" spans="2:2">
      <c r="B799" s="52"/>
    </row>
    <row r="800" spans="2:2">
      <c r="B800" s="52"/>
    </row>
    <row r="801" spans="2:2">
      <c r="B801" s="52"/>
    </row>
    <row r="802" spans="2:2">
      <c r="B802" s="52"/>
    </row>
    <row r="803" spans="2:2">
      <c r="B803" s="52"/>
    </row>
    <row r="804" spans="2:2">
      <c r="B804" s="52"/>
    </row>
    <row r="805" spans="2:2">
      <c r="B805" s="52"/>
    </row>
    <row r="806" spans="2:2">
      <c r="B806" s="52"/>
    </row>
    <row r="807" spans="2:2">
      <c r="B807" s="52"/>
    </row>
    <row r="808" spans="2:2">
      <c r="B808" s="52"/>
    </row>
    <row r="809" spans="2:2">
      <c r="B809" s="52"/>
    </row>
    <row r="810" spans="2:2">
      <c r="B810" s="52"/>
    </row>
    <row r="811" spans="2:2">
      <c r="B811" s="52"/>
    </row>
    <row r="812" spans="2:2">
      <c r="B812" s="52"/>
    </row>
    <row r="813" spans="2:2">
      <c r="B813" s="52"/>
    </row>
    <row r="814" spans="2:2">
      <c r="B814" s="52"/>
    </row>
    <row r="815" spans="2:2">
      <c r="B815" s="52"/>
    </row>
    <row r="816" spans="2:2">
      <c r="B816" s="52"/>
    </row>
    <row r="817" spans="2:2">
      <c r="B817" s="52"/>
    </row>
    <row r="818" spans="2:2">
      <c r="B818" s="52"/>
    </row>
    <row r="819" spans="2:2">
      <c r="B819" s="52"/>
    </row>
    <row r="820" spans="2:2">
      <c r="B820" s="52"/>
    </row>
    <row r="821" spans="2:2">
      <c r="B821" s="52"/>
    </row>
    <row r="822" spans="2:2">
      <c r="B822" s="52"/>
    </row>
    <row r="823" spans="2:2">
      <c r="B823" s="52"/>
    </row>
    <row r="824" spans="2:2">
      <c r="B824" s="52"/>
    </row>
    <row r="825" spans="2:2">
      <c r="B825" s="52"/>
    </row>
    <row r="826" spans="2:2">
      <c r="B826" s="52"/>
    </row>
    <row r="827" spans="2:2">
      <c r="B827" s="52"/>
    </row>
    <row r="828" spans="2:2">
      <c r="B828" s="52"/>
    </row>
    <row r="829" spans="2:2">
      <c r="B829" s="52"/>
    </row>
    <row r="830" spans="2:2">
      <c r="B830" s="52"/>
    </row>
    <row r="831" spans="2:2">
      <c r="B831" s="52"/>
    </row>
    <row r="832" spans="2:2">
      <c r="B832" s="52"/>
    </row>
    <row r="833" spans="2:2">
      <c r="B833" s="52"/>
    </row>
    <row r="834" spans="2:2">
      <c r="B834" s="52"/>
    </row>
    <row r="835" spans="2:2">
      <c r="B835" s="52"/>
    </row>
    <row r="836" spans="2:2">
      <c r="B836" s="52"/>
    </row>
    <row r="837" spans="2:2">
      <c r="B837" s="52"/>
    </row>
    <row r="838" spans="2:2">
      <c r="B838" s="52"/>
    </row>
    <row r="839" spans="2:2">
      <c r="B839" s="52"/>
    </row>
    <row r="840" spans="2:2">
      <c r="B840" s="52"/>
    </row>
    <row r="841" spans="2:2">
      <c r="B841" s="52"/>
    </row>
    <row r="842" spans="2:2">
      <c r="B842" s="52"/>
    </row>
    <row r="843" spans="2:2">
      <c r="B843" s="52"/>
    </row>
    <row r="844" spans="2:2">
      <c r="B844" s="52"/>
    </row>
    <row r="845" spans="2:2">
      <c r="B845" s="52"/>
    </row>
    <row r="846" spans="2:2">
      <c r="B846" s="52"/>
    </row>
    <row r="847" spans="2:2">
      <c r="B847" s="52"/>
    </row>
    <row r="848" spans="2:2">
      <c r="B848" s="52"/>
    </row>
    <row r="849" spans="2:2">
      <c r="B849" s="52"/>
    </row>
    <row r="850" spans="2:2">
      <c r="B850" s="52"/>
    </row>
    <row r="851" spans="2:2">
      <c r="B851" s="52"/>
    </row>
    <row r="852" spans="2:2">
      <c r="B852" s="52"/>
    </row>
    <row r="853" spans="2:2">
      <c r="B853" s="52"/>
    </row>
    <row r="854" spans="2:2">
      <c r="B854" s="52"/>
    </row>
    <row r="855" spans="2:2">
      <c r="B855" s="52"/>
    </row>
    <row r="856" spans="2:2">
      <c r="B856" s="52"/>
    </row>
    <row r="857" spans="2:2">
      <c r="B857" s="52"/>
    </row>
    <row r="858" spans="2:2">
      <c r="B858" s="52"/>
    </row>
    <row r="859" spans="2:2">
      <c r="B859" s="52"/>
    </row>
    <row r="860" spans="2:2">
      <c r="B860" s="52"/>
    </row>
    <row r="861" spans="2:2">
      <c r="B861" s="52"/>
    </row>
    <row r="862" spans="2:2">
      <c r="B862" s="52"/>
    </row>
    <row r="863" spans="2:2">
      <c r="B863" s="52"/>
    </row>
    <row r="864" spans="2:2">
      <c r="B864" s="52"/>
    </row>
    <row r="865" spans="2:2">
      <c r="B865" s="52"/>
    </row>
    <row r="866" spans="2:2">
      <c r="B866" s="52"/>
    </row>
    <row r="867" spans="2:2">
      <c r="B867" s="52"/>
    </row>
    <row r="868" spans="2:2">
      <c r="B868" s="52"/>
    </row>
    <row r="869" spans="2:2">
      <c r="B869" s="52"/>
    </row>
    <row r="870" spans="2:2">
      <c r="B870" s="52"/>
    </row>
    <row r="871" spans="2:2">
      <c r="B871" s="52"/>
    </row>
    <row r="872" spans="2:2">
      <c r="B872" s="52"/>
    </row>
    <row r="873" spans="2:2">
      <c r="B873" s="52"/>
    </row>
  </sheetData>
  <mergeCells count="4">
    <mergeCell ref="B26:N26"/>
    <mergeCell ref="B28:H28"/>
    <mergeCell ref="B3:O3"/>
    <mergeCell ref="B11:O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ENG CIVIL</vt:lpstr>
      <vt:lpstr>ENG ELÉTRICA</vt:lpstr>
      <vt:lpstr>ENG MECÂNICA</vt:lpstr>
      <vt:lpstr>TÉC EDIFICAÇÕES</vt:lpstr>
      <vt:lpstr>RESUMO</vt:lpstr>
      <vt:lpstr>INSUMOS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Elaine Maria Molina Fernandes dos Reis</cp:lastModifiedBy>
  <cp:revision>4</cp:revision>
  <cp:lastPrinted>2024-02-07T00:34:36Z</cp:lastPrinted>
  <dcterms:created xsi:type="dcterms:W3CDTF">2018-02-21T17:13:10Z</dcterms:created>
  <dcterms:modified xsi:type="dcterms:W3CDTF">2025-07-10T20:29:34Z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